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\\172.30.35.110\Partage\01_Projets\2024_2025\2024_10_07_CANSSM_CREATION_CENTRE_MEDECINE_GENERALE_RAFRAICHISSEMENT_SPASAD_PLAINE_SCARPE_LALLAING\09-DCE\05-CDPGF\"/>
    </mc:Choice>
  </mc:AlternateContent>
  <xr:revisionPtr revIDLastSave="0" documentId="8_{EA4F3679-4365-4F56-9F66-D7BF68E530D9}" xr6:coauthVersionLast="47" xr6:coauthVersionMax="47" xr10:uidLastSave="{00000000-0000-0000-0000-000000000000}"/>
  <bookViews>
    <workbookView xWindow="-110" yWindow="-110" windowWidth="19420" windowHeight="10300" tabRatio="1000" activeTab="1" xr2:uid="{00000000-000D-0000-FFFF-FFFF00000000}"/>
  </bookViews>
  <sheets>
    <sheet name="PdG " sheetId="4" r:id="rId1"/>
    <sheet name="ELEC" sheetId="1" r:id="rId2"/>
  </sheets>
  <definedNames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_xlnm.Criteria">#REF!</definedName>
    <definedName name="_xlnm.Print_Titles" localSheetId="1">ELEC!$1:$3</definedName>
    <definedName name="Liste1">#REF!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1">ELEC!$A$1:$F$85</definedName>
    <definedName name="_xlnm.Print_Area" localSheetId="0">'PdG '!$A$1:$G$27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1" l="1"/>
  <c r="F58" i="1"/>
  <c r="F57" i="1"/>
  <c r="F56" i="1"/>
  <c r="F55" i="1"/>
  <c r="F63" i="1"/>
  <c r="F11" i="1"/>
  <c r="F71" i="1"/>
  <c r="F73" i="1" s="1"/>
  <c r="E69" i="1"/>
  <c r="F67" i="1"/>
  <c r="F69" i="1" s="1"/>
  <c r="E65" i="1"/>
  <c r="E60" i="1"/>
  <c r="E52" i="1"/>
  <c r="F49" i="1"/>
  <c r="F48" i="1"/>
  <c r="E45" i="1"/>
  <c r="F43" i="1"/>
  <c r="F45" i="1" s="1"/>
  <c r="F39" i="1"/>
  <c r="F41" i="1" s="1"/>
  <c r="E41" i="1"/>
  <c r="F35" i="1"/>
  <c r="F37" i="1" s="1"/>
  <c r="F31" i="1"/>
  <c r="F33" i="1" s="1"/>
  <c r="F21" i="1"/>
  <c r="F29" i="1" s="1"/>
  <c r="F17" i="1"/>
  <c r="F19" i="1" s="1"/>
  <c r="F13" i="1"/>
  <c r="F15" i="1" s="1"/>
  <c r="E11" i="1"/>
  <c r="F65" i="1" l="1"/>
  <c r="F60" i="1"/>
  <c r="F52" i="1"/>
  <c r="E29" i="1"/>
  <c r="E81" i="1" l="1"/>
  <c r="E77" i="1"/>
  <c r="E37" i="1"/>
  <c r="E23" i="1"/>
  <c r="F23" i="1" l="1"/>
  <c r="F7" i="1"/>
  <c r="F83" i="1" s="1"/>
  <c r="F84" i="1" l="1"/>
  <c r="F85" i="1" s="1"/>
  <c r="E7" i="1"/>
  <c r="E19" i="1" l="1"/>
  <c r="E15" i="1"/>
  <c r="E33" i="1" l="1"/>
  <c r="A83" i="1" l="1"/>
  <c r="A85" i="1"/>
</calcChain>
</file>

<file path=xl/sharedStrings.xml><?xml version="1.0" encoding="utf-8"?>
<sst xmlns="http://schemas.openxmlformats.org/spreadsheetml/2006/main" count="96" uniqueCount="75">
  <si>
    <t>N°</t>
  </si>
  <si>
    <t>DESIGNATION DES OUVRAGES</t>
  </si>
  <si>
    <t>U</t>
  </si>
  <si>
    <t>Q</t>
  </si>
  <si>
    <t>TVA :</t>
  </si>
  <si>
    <t>ens</t>
  </si>
  <si>
    <t>4.1</t>
  </si>
  <si>
    <t>4.2</t>
  </si>
  <si>
    <t>4.3</t>
  </si>
  <si>
    <t>4.4</t>
  </si>
  <si>
    <t>P.U</t>
  </si>
  <si>
    <t>4.6</t>
  </si>
  <si>
    <t>4.7</t>
  </si>
  <si>
    <t>4.8</t>
  </si>
  <si>
    <t>4.9</t>
  </si>
  <si>
    <t>4.10</t>
  </si>
  <si>
    <t>4.10.1</t>
  </si>
  <si>
    <t>4.10.2</t>
  </si>
  <si>
    <t>Préambule</t>
  </si>
  <si>
    <t>4.5</t>
  </si>
  <si>
    <t>NATURE DES MODIFICATIONS</t>
  </si>
  <si>
    <t>APPROUVE</t>
  </si>
  <si>
    <t>VERIFIE</t>
  </si>
  <si>
    <t>EMETTEUR</t>
  </si>
  <si>
    <t>ETAT</t>
  </si>
  <si>
    <t>DATE</t>
  </si>
  <si>
    <t>REV</t>
  </si>
  <si>
    <r>
      <t>1</t>
    </r>
    <r>
      <rPr>
        <b/>
        <vertAlign val="superscript"/>
        <sz val="9"/>
        <rFont val="Arial"/>
        <family val="2"/>
      </rPr>
      <t xml:space="preserve">ère </t>
    </r>
    <r>
      <rPr>
        <b/>
        <sz val="9"/>
        <rFont val="Arial"/>
        <family val="2"/>
      </rPr>
      <t>émission</t>
    </r>
  </si>
  <si>
    <t>DD</t>
  </si>
  <si>
    <t>RL</t>
  </si>
  <si>
    <t>DCE</t>
  </si>
  <si>
    <t>DOSSIER CONSULTATION ENTREPRISES</t>
  </si>
  <si>
    <t>EN EX-BALNEOTHERAPIE ET RAFRAICHISSEMENT</t>
  </si>
  <si>
    <t>CREATION D'UN CENTRE DE MEDECINE GENERALE</t>
  </si>
  <si>
    <t>CREATION D'UN CENTRE DE MEDECINE GENERALE EN EX-BALNEOTHERAPIE ET RAFRAICHISSEMENT</t>
  </si>
  <si>
    <t>Chauffage</t>
  </si>
  <si>
    <t>Dossier des ouvrages éxécutés (DOE)</t>
  </si>
  <si>
    <t>Néttoyage</t>
  </si>
  <si>
    <t>Etude</t>
  </si>
  <si>
    <t>Consignation</t>
  </si>
  <si>
    <t>Repérage</t>
  </si>
  <si>
    <t>Puissance de comptage a souscrire</t>
  </si>
  <si>
    <t>Branchement</t>
  </si>
  <si>
    <t>Circuit de terre</t>
  </si>
  <si>
    <t>Tableau technique général</t>
  </si>
  <si>
    <t>Cicuites secondaires</t>
  </si>
  <si>
    <t>Appareils d'éclairage</t>
  </si>
  <si>
    <t>4.11</t>
  </si>
  <si>
    <t>Luminaires intérieurs</t>
  </si>
  <si>
    <t>Appareillage</t>
  </si>
  <si>
    <t>4.12</t>
  </si>
  <si>
    <t>4.13</t>
  </si>
  <si>
    <t>Liaison equipotentielles</t>
  </si>
  <si>
    <t>4.14</t>
  </si>
  <si>
    <t>Consuel</t>
  </si>
  <si>
    <t>4.15</t>
  </si>
  <si>
    <t>4.16</t>
  </si>
  <si>
    <t>cis</t>
  </si>
  <si>
    <t>u</t>
  </si>
  <si>
    <t>TOTAL H.T</t>
  </si>
  <si>
    <t>CORPS D'ETAT N°04 :  ELECTRICITE</t>
  </si>
  <si>
    <t>CORPS D'ETAT N°04 : ELECTRICITE</t>
  </si>
  <si>
    <t>radiateur electrique</t>
  </si>
  <si>
    <t>4.12.1</t>
  </si>
  <si>
    <t>4.11.1</t>
  </si>
  <si>
    <t>4.11.2</t>
  </si>
  <si>
    <t>4.11.3</t>
  </si>
  <si>
    <t>4.11.4</t>
  </si>
  <si>
    <t>RJ45</t>
  </si>
  <si>
    <t>Interrupteur va et vient</t>
  </si>
  <si>
    <t>Interrupteur simple allumage</t>
  </si>
  <si>
    <t>PC</t>
  </si>
  <si>
    <t>Downlight</t>
  </si>
  <si>
    <t>4.10.3</t>
  </si>
  <si>
    <t>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</si>
</sst>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  <numFmt numFmtId="166" formatCode="_-* #,##0.00\ [$€]_-;\-* #,##0.00\ [$€]_-;_-* &quot;-&quot;??\ [$€]_-;_-@_-"/>
    <numFmt numFmtId="167" formatCode="_-* #,##0.00\ _F_-;\-* #,##0.00\ _F_-;_-* &quot;-&quot;??\ _F_-;_-@_-"/>
    <numFmt numFmtId="168" formatCode="#,##0.00\ &quot;F&quot;;[Red]\-#,##0.00\ &quot;F&quot;"/>
    <numFmt numFmtId="169" formatCode="_-* #,##0.00\ &quot;F&quot;_-;\-* #,##0.00\ &quot;F&quot;_-;_-* &quot;-&quot;??\ &quot;F&quot;_-;_-@_-"/>
    <numFmt numFmtId="170" formatCode="_-* #,##0.00\ [$€-1]_-;\-* #,##0.00\ [$€-1]_-;_-* &quot;-&quot;??\ [$€-1]_-"/>
    <numFmt numFmtId="171" formatCode="#,##0.00\ &quot;€&quot;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u/>
      <sz val="12"/>
      <color indexed="12"/>
      <name val="Times New Roman"/>
      <family val="1"/>
    </font>
    <font>
      <sz val="10"/>
      <name val="MS Sans Serif"/>
      <family val="2"/>
    </font>
    <font>
      <sz val="11"/>
      <color theme="0"/>
      <name val="Avenir Next LT Pro Light"/>
      <family val="2"/>
    </font>
    <font>
      <sz val="11"/>
      <color theme="1"/>
      <name val="Avenir Next LT Pro Light"/>
      <family val="2"/>
    </font>
    <font>
      <b/>
      <sz val="11"/>
      <color rgb="FFEB584B"/>
      <name val="Avenir Next LT Pro Light"/>
      <family val="2"/>
    </font>
    <font>
      <b/>
      <sz val="11"/>
      <name val="Avenir Next LT Pro Light"/>
      <family val="2"/>
    </font>
    <font>
      <sz val="10"/>
      <color theme="1" tint="0.249977111117893"/>
      <name val="Avenir Next LT Pro Light"/>
      <family val="2"/>
    </font>
    <font>
      <sz val="10"/>
      <name val="Avenir Next LT Pro Light"/>
      <family val="2"/>
    </font>
    <font>
      <sz val="9"/>
      <name val="Avenir Next LT Pro Light"/>
      <family val="2"/>
    </font>
    <font>
      <sz val="11"/>
      <name val="Avenir Next LT Pro Light"/>
      <family val="2"/>
    </font>
    <font>
      <b/>
      <sz val="11"/>
      <name val="Arial"/>
      <family val="2"/>
    </font>
    <font>
      <sz val="10"/>
      <name val="Helv"/>
    </font>
    <font>
      <b/>
      <sz val="10"/>
      <name val="Times New Roman"/>
      <family val="1"/>
    </font>
    <font>
      <sz val="10"/>
      <name val="Courier"/>
      <family val="3"/>
    </font>
    <font>
      <sz val="10"/>
      <name val="Times New Roman"/>
      <family val="1"/>
    </font>
    <font>
      <b/>
      <sz val="8"/>
      <name val="Avenir Next LT Pro Light"/>
      <family val="2"/>
    </font>
    <font>
      <sz val="8"/>
      <name val="Calibri"/>
      <family val="2"/>
      <scheme val="minor"/>
    </font>
    <font>
      <b/>
      <sz val="11"/>
      <color rgb="FFC81517"/>
      <name val="Avenir Next LT Pro Light"/>
      <family val="2"/>
    </font>
    <font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Arial"/>
      <family val="2"/>
    </font>
    <font>
      <b/>
      <sz val="16"/>
      <color rgb="FFD51D22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24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815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9F2FF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3" fillId="0" borderId="0"/>
    <xf numFmtId="0" fontId="2" fillId="0" borderId="19">
      <alignment wrapText="1"/>
    </xf>
    <xf numFmtId="0" fontId="17" fillId="0" borderId="2">
      <alignment vertical="top" wrapText="1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7" fillId="0" borderId="4">
      <alignment horizontal="center"/>
    </xf>
    <xf numFmtId="40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8" fillId="0" borderId="0"/>
    <xf numFmtId="0" fontId="16" fillId="0" borderId="0"/>
    <xf numFmtId="0" fontId="3" fillId="0" borderId="0"/>
    <xf numFmtId="0" fontId="19" fillId="0" borderId="0"/>
    <xf numFmtId="0" fontId="17" fillId="0" borderId="4">
      <alignment horizontal="left" vertical="top"/>
      <protection locked="0"/>
    </xf>
    <xf numFmtId="9" fontId="3" fillId="0" borderId="0" applyFont="0" applyFill="0" applyBorder="0" applyAlignment="0" applyProtection="0"/>
    <xf numFmtId="0" fontId="15" fillId="0" borderId="0" applyFill="0" applyBorder="0" applyAlignment="0" applyProtection="0">
      <protection locked="0"/>
    </xf>
  </cellStyleXfs>
  <cellXfs count="106">
    <xf numFmtId="0" fontId="0" fillId="0" borderId="0" xfId="0"/>
    <xf numFmtId="0" fontId="8" fillId="0" borderId="0" xfId="0" applyFont="1"/>
    <xf numFmtId="0" fontId="9" fillId="5" borderId="16" xfId="0" applyFont="1" applyFill="1" applyBorder="1" applyAlignment="1">
      <alignment horizontal="right"/>
    </xf>
    <xf numFmtId="0" fontId="8" fillId="5" borderId="17" xfId="0" applyFont="1" applyFill="1" applyBorder="1"/>
    <xf numFmtId="0" fontId="9" fillId="5" borderId="18" xfId="0" applyFont="1" applyFill="1" applyBorder="1" applyAlignment="1">
      <alignment horizontal="right"/>
    </xf>
    <xf numFmtId="0" fontId="8" fillId="5" borderId="5" xfId="0" applyFont="1" applyFill="1" applyBorder="1"/>
    <xf numFmtId="0" fontId="10" fillId="2" borderId="8" xfId="0" applyFont="1" applyFill="1" applyBorder="1"/>
    <xf numFmtId="0" fontId="10" fillId="2" borderId="8" xfId="0" applyFont="1" applyFill="1" applyBorder="1" applyAlignment="1">
      <alignment horizontal="right"/>
    </xf>
    <xf numFmtId="44" fontId="10" fillId="2" borderId="6" xfId="1" applyFont="1" applyFill="1" applyBorder="1" applyAlignment="1">
      <alignment horizontal="center"/>
    </xf>
    <xf numFmtId="164" fontId="8" fillId="5" borderId="17" xfId="0" applyNumberFormat="1" applyFont="1" applyFill="1" applyBorder="1" applyAlignment="1">
      <alignment horizontal="right"/>
    </xf>
    <xf numFmtId="164" fontId="8" fillId="5" borderId="5" xfId="0" applyNumberFormat="1" applyFont="1" applyFill="1" applyBorder="1" applyAlignment="1">
      <alignment horizontal="right"/>
    </xf>
    <xf numFmtId="0" fontId="11" fillId="0" borderId="0" xfId="5" applyFont="1"/>
    <xf numFmtId="0" fontId="8" fillId="2" borderId="7" xfId="0" applyFont="1" applyFill="1" applyBorder="1" applyAlignment="1">
      <alignment horizontal="right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44" fontId="11" fillId="0" borderId="2" xfId="1" applyFont="1" applyBorder="1"/>
    <xf numFmtId="0" fontId="11" fillId="0" borderId="2" xfId="5" applyFont="1" applyBorder="1"/>
    <xf numFmtId="0" fontId="13" fillId="0" borderId="2" xfId="0" applyFont="1" applyBorder="1" applyAlignment="1">
      <alignment horizontal="center" vertical="center" wrapText="1"/>
    </xf>
    <xf numFmtId="0" fontId="12" fillId="0" borderId="2" xfId="5" applyFont="1" applyBorder="1" applyAlignment="1">
      <alignment horizontal="right"/>
    </xf>
    <xf numFmtId="0" fontId="13" fillId="0" borderId="2" xfId="0" applyFont="1" applyBorder="1" applyAlignment="1">
      <alignment vertical="center" wrapText="1"/>
    </xf>
    <xf numFmtId="0" fontId="13" fillId="0" borderId="2" xfId="0" quotePrefix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center"/>
    </xf>
    <xf numFmtId="164" fontId="11" fillId="0" borderId="4" xfId="5" applyNumberFormat="1" applyFont="1" applyBorder="1"/>
    <xf numFmtId="0" fontId="20" fillId="5" borderId="5" xfId="0" applyFont="1" applyFill="1" applyBorder="1"/>
    <xf numFmtId="165" fontId="10" fillId="4" borderId="12" xfId="0" applyNumberFormat="1" applyFont="1" applyFill="1" applyBorder="1"/>
    <xf numFmtId="0" fontId="14" fillId="4" borderId="13" xfId="0" applyFont="1" applyFill="1" applyBorder="1" applyAlignment="1">
      <alignment horizontal="right"/>
    </xf>
    <xf numFmtId="0" fontId="14" fillId="4" borderId="14" xfId="0" applyFont="1" applyFill="1" applyBorder="1"/>
    <xf numFmtId="0" fontId="14" fillId="4" borderId="14" xfId="0" applyFont="1" applyFill="1" applyBorder="1" applyAlignment="1">
      <alignment horizontal="center" vertical="center"/>
    </xf>
    <xf numFmtId="165" fontId="14" fillId="4" borderId="15" xfId="0" applyNumberFormat="1" applyFont="1" applyFill="1" applyBorder="1"/>
    <xf numFmtId="0" fontId="11" fillId="0" borderId="1" xfId="5" applyFont="1" applyBorder="1"/>
    <xf numFmtId="164" fontId="11" fillId="0" borderId="4" xfId="5" applyNumberFormat="1" applyFont="1" applyBorder="1" applyAlignment="1">
      <alignment vertical="center"/>
    </xf>
    <xf numFmtId="44" fontId="11" fillId="0" borderId="2" xfId="1" applyFont="1" applyBorder="1" applyAlignment="1">
      <alignment vertical="center"/>
    </xf>
    <xf numFmtId="0" fontId="12" fillId="0" borderId="2" xfId="5" applyFont="1" applyBorder="1" applyAlignment="1">
      <alignment horizontal="left" vertical="center"/>
    </xf>
    <xf numFmtId="0" fontId="7" fillId="6" borderId="3" xfId="0" applyFont="1" applyFill="1" applyBorder="1" applyAlignment="1">
      <alignment horizontal="right" vertical="center"/>
    </xf>
    <xf numFmtId="0" fontId="7" fillId="6" borderId="3" xfId="0" applyFont="1" applyFill="1" applyBorder="1" applyAlignment="1">
      <alignment horizontal="center" vertical="center"/>
    </xf>
    <xf numFmtId="0" fontId="22" fillId="5" borderId="17" xfId="0" applyFont="1" applyFill="1" applyBorder="1"/>
    <xf numFmtId="0" fontId="22" fillId="0" borderId="2" xfId="5" applyFont="1" applyBorder="1" applyAlignment="1">
      <alignment horizontal="left" vertical="center"/>
    </xf>
    <xf numFmtId="0" fontId="22" fillId="0" borderId="4" xfId="2" applyFont="1" applyBorder="1" applyAlignment="1">
      <alignment horizontal="left" vertical="center"/>
    </xf>
    <xf numFmtId="1" fontId="7" fillId="6" borderId="3" xfId="0" applyNumberFormat="1" applyFont="1" applyFill="1" applyBorder="1" applyAlignment="1">
      <alignment horizontal="center" vertical="center"/>
    </xf>
    <xf numFmtId="1" fontId="8" fillId="5" borderId="17" xfId="0" applyNumberFormat="1" applyFont="1" applyFill="1" applyBorder="1" applyAlignment="1">
      <alignment horizontal="center"/>
    </xf>
    <xf numFmtId="1" fontId="8" fillId="5" borderId="5" xfId="0" applyNumberFormat="1" applyFont="1" applyFill="1" applyBorder="1" applyAlignment="1">
      <alignment horizontal="center"/>
    </xf>
    <xf numFmtId="1" fontId="10" fillId="2" borderId="8" xfId="0" applyNumberFormat="1" applyFont="1" applyFill="1" applyBorder="1" applyAlignment="1">
      <alignment horizontal="center"/>
    </xf>
    <xf numFmtId="1" fontId="11" fillId="0" borderId="2" xfId="5" applyNumberFormat="1" applyFont="1" applyBorder="1" applyAlignment="1">
      <alignment horizontal="center"/>
    </xf>
    <xf numFmtId="1" fontId="12" fillId="3" borderId="2" xfId="0" applyNumberFormat="1" applyFont="1" applyFill="1" applyBorder="1" applyAlignment="1">
      <alignment horizontal="center"/>
    </xf>
    <xf numFmtId="1" fontId="8" fillId="0" borderId="0" xfId="0" applyNumberFormat="1" applyFont="1" applyAlignment="1">
      <alignment horizontal="center"/>
    </xf>
    <xf numFmtId="164" fontId="11" fillId="0" borderId="2" xfId="5" applyNumberFormat="1" applyFont="1" applyBorder="1" applyAlignment="1">
      <alignment vertical="center"/>
    </xf>
    <xf numFmtId="164" fontId="11" fillId="0" borderId="0" xfId="5" applyNumberFormat="1" applyFont="1" applyAlignment="1">
      <alignment vertical="center"/>
    </xf>
    <xf numFmtId="0" fontId="8" fillId="0" borderId="4" xfId="0" applyFont="1" applyBorder="1" applyAlignment="1">
      <alignment horizontal="right"/>
    </xf>
    <xf numFmtId="171" fontId="11" fillId="0" borderId="2" xfId="5" applyNumberFormat="1" applyFont="1" applyBorder="1" applyAlignment="1">
      <alignment vertical="center"/>
    </xf>
    <xf numFmtId="171" fontId="10" fillId="2" borderId="8" xfId="0" applyNumberFormat="1" applyFont="1" applyFill="1" applyBorder="1" applyAlignment="1">
      <alignment horizontal="center"/>
    </xf>
    <xf numFmtId="164" fontId="11" fillId="7" borderId="2" xfId="5" applyNumberFormat="1" applyFont="1" applyFill="1" applyBorder="1" applyAlignment="1">
      <alignment vertical="center"/>
    </xf>
    <xf numFmtId="0" fontId="12" fillId="7" borderId="2" xfId="5" applyFont="1" applyFill="1" applyBorder="1" applyAlignment="1">
      <alignment horizontal="left" vertical="center"/>
    </xf>
    <xf numFmtId="0" fontId="13" fillId="7" borderId="4" xfId="0" quotePrefix="1" applyFont="1" applyFill="1" applyBorder="1" applyAlignment="1">
      <alignment horizontal="left" vertical="center"/>
    </xf>
    <xf numFmtId="164" fontId="11" fillId="7" borderId="0" xfId="5" applyNumberFormat="1" applyFont="1" applyFill="1" applyAlignment="1">
      <alignment vertical="center"/>
    </xf>
    <xf numFmtId="44" fontId="11" fillId="7" borderId="2" xfId="1" applyFont="1" applyFill="1" applyBorder="1" applyAlignment="1">
      <alignment vertical="center"/>
    </xf>
    <xf numFmtId="0" fontId="11" fillId="7" borderId="0" xfId="5" applyFont="1" applyFill="1"/>
    <xf numFmtId="0" fontId="13" fillId="7" borderId="2" xfId="0" applyFont="1" applyFill="1" applyBorder="1" applyAlignment="1">
      <alignment horizontal="center" vertical="center" wrapText="1"/>
    </xf>
    <xf numFmtId="171" fontId="10" fillId="2" borderId="6" xfId="1" applyNumberFormat="1" applyFont="1" applyFill="1" applyBorder="1" applyAlignment="1">
      <alignment horizontal="center"/>
    </xf>
    <xf numFmtId="0" fontId="23" fillId="0" borderId="0" xfId="20" applyFont="1"/>
    <xf numFmtId="0" fontId="24" fillId="0" borderId="20" xfId="20" applyFont="1" applyBorder="1" applyAlignment="1">
      <alignment horizontal="center" vertical="center"/>
    </xf>
    <xf numFmtId="0" fontId="24" fillId="0" borderId="21" xfId="20" applyFont="1" applyBorder="1" applyAlignment="1">
      <alignment horizontal="center" vertical="center"/>
    </xf>
    <xf numFmtId="0" fontId="24" fillId="0" borderId="22" xfId="20" applyFont="1" applyBorder="1" applyAlignment="1">
      <alignment horizontal="center" vertical="center"/>
    </xf>
    <xf numFmtId="0" fontId="25" fillId="0" borderId="23" xfId="20" applyFont="1" applyBorder="1" applyAlignment="1">
      <alignment horizontal="center" vertical="center"/>
    </xf>
    <xf numFmtId="0" fontId="25" fillId="0" borderId="24" xfId="20" applyFont="1" applyBorder="1" applyAlignment="1">
      <alignment horizontal="center" vertical="center"/>
    </xf>
    <xf numFmtId="17" fontId="25" fillId="0" borderId="24" xfId="20" applyNumberFormat="1" applyFont="1" applyBorder="1" applyAlignment="1">
      <alignment horizontal="center" vertical="center"/>
    </xf>
    <xf numFmtId="0" fontId="25" fillId="0" borderId="25" xfId="20" applyFont="1" applyBorder="1" applyAlignment="1">
      <alignment horizontal="center" vertical="center"/>
    </xf>
    <xf numFmtId="0" fontId="27" fillId="0" borderId="0" xfId="3" applyFont="1" applyAlignment="1" applyProtection="1">
      <alignment horizontal="left" vertical="center"/>
    </xf>
    <xf numFmtId="0" fontId="28" fillId="0" borderId="0" xfId="3" applyFont="1" applyAlignment="1" applyProtection="1">
      <alignment vertical="center"/>
    </xf>
    <xf numFmtId="0" fontId="3" fillId="0" borderId="0" xfId="20" applyAlignment="1">
      <alignment horizontal="left" vertical="center"/>
    </xf>
    <xf numFmtId="0" fontId="3" fillId="0" borderId="0" xfId="20" applyAlignment="1">
      <alignment vertical="center"/>
    </xf>
    <xf numFmtId="0" fontId="2" fillId="0" borderId="0" xfId="20" applyFont="1" applyAlignment="1">
      <alignment horizontal="center" vertical="center"/>
    </xf>
    <xf numFmtId="0" fontId="30" fillId="0" borderId="0" xfId="20" applyFont="1" applyAlignment="1">
      <alignment vertical="center"/>
    </xf>
    <xf numFmtId="0" fontId="31" fillId="0" borderId="0" xfId="20" applyFont="1" applyAlignment="1">
      <alignment horizontal="center" vertical="center"/>
    </xf>
    <xf numFmtId="0" fontId="23" fillId="0" borderId="5" xfId="20" applyFont="1" applyBorder="1"/>
    <xf numFmtId="0" fontId="33" fillId="0" borderId="0" xfId="20" applyFont="1"/>
    <xf numFmtId="0" fontId="30" fillId="0" borderId="0" xfId="20" applyFont="1" applyAlignment="1">
      <alignment horizontal="centerContinuous" vertical="center"/>
    </xf>
    <xf numFmtId="0" fontId="30" fillId="0" borderId="0" xfId="20" applyFont="1" applyAlignment="1">
      <alignment horizontal="right" vertical="center"/>
    </xf>
    <xf numFmtId="0" fontId="33" fillId="0" borderId="0" xfId="20" applyFont="1" applyAlignment="1">
      <alignment horizontal="centerContinuous" vertical="center"/>
    </xf>
    <xf numFmtId="0" fontId="33" fillId="0" borderId="0" xfId="20" applyFont="1" applyAlignment="1">
      <alignment horizontal="center" vertical="center"/>
    </xf>
    <xf numFmtId="0" fontId="34" fillId="0" borderId="0" xfId="20" applyFont="1" applyAlignment="1">
      <alignment horizontal="center" vertical="center"/>
    </xf>
    <xf numFmtId="165" fontId="10" fillId="4" borderId="9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horizontal="right"/>
    </xf>
    <xf numFmtId="0" fontId="10" fillId="2" borderId="0" xfId="0" applyFont="1" applyFill="1"/>
    <xf numFmtId="171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right"/>
    </xf>
    <xf numFmtId="171" fontId="10" fillId="2" borderId="2" xfId="1" applyNumberFormat="1" applyFont="1" applyFill="1" applyBorder="1" applyAlignment="1">
      <alignment horizontal="center"/>
    </xf>
    <xf numFmtId="0" fontId="12" fillId="0" borderId="4" xfId="2" applyFont="1" applyBorder="1" applyAlignment="1">
      <alignment horizontal="left" vertical="center"/>
    </xf>
    <xf numFmtId="0" fontId="12" fillId="0" borderId="4" xfId="2" applyFont="1" applyBorder="1" applyAlignment="1">
      <alignment horizontal="right" vertical="center"/>
    </xf>
    <xf numFmtId="0" fontId="23" fillId="0" borderId="0" xfId="20" quotePrefix="1" applyFont="1"/>
    <xf numFmtId="0" fontId="12" fillId="0" borderId="0" xfId="2" applyFont="1" applyAlignment="1">
      <alignment horizontal="left" vertical="center"/>
    </xf>
    <xf numFmtId="0" fontId="13" fillId="0" borderId="0" xfId="0" quotePrefix="1" applyFont="1" applyAlignment="1">
      <alignment horizontal="center" vertical="center" wrapText="1"/>
    </xf>
    <xf numFmtId="171" fontId="11" fillId="0" borderId="0" xfId="5" applyNumberFormat="1" applyFont="1" applyAlignment="1">
      <alignment vertical="center"/>
    </xf>
    <xf numFmtId="0" fontId="23" fillId="8" borderId="0" xfId="20" applyFont="1" applyFill="1"/>
    <xf numFmtId="0" fontId="10" fillId="4" borderId="10" xfId="0" applyFont="1" applyFill="1" applyBorder="1" applyAlignment="1">
      <alignment horizontal="right" vertical="center"/>
    </xf>
    <xf numFmtId="0" fontId="10" fillId="4" borderId="11" xfId="0" applyFont="1" applyFill="1" applyBorder="1" applyAlignment="1">
      <alignment horizontal="right" vertical="center"/>
    </xf>
    <xf numFmtId="0" fontId="14" fillId="4" borderId="14" xfId="0" applyFont="1" applyFill="1" applyBorder="1" applyAlignment="1">
      <alignment horizontal="right" vertical="center"/>
    </xf>
    <xf numFmtId="0" fontId="10" fillId="4" borderId="7" xfId="0" applyFont="1" applyFill="1" applyBorder="1" applyAlignment="1">
      <alignment horizontal="right" vertical="center"/>
    </xf>
    <xf numFmtId="0" fontId="10" fillId="4" borderId="8" xfId="0" applyFont="1" applyFill="1" applyBorder="1" applyAlignment="1">
      <alignment horizontal="right" vertical="center"/>
    </xf>
    <xf numFmtId="0" fontId="34" fillId="0" borderId="0" xfId="20" applyFont="1" applyAlignment="1">
      <alignment horizontal="center" vertical="center"/>
    </xf>
    <xf numFmtId="0" fontId="32" fillId="0" borderId="0" xfId="20" applyFont="1" applyAlignment="1">
      <alignment horizontal="center" vertical="center"/>
    </xf>
    <xf numFmtId="0" fontId="29" fillId="0" borderId="28" xfId="20" applyFont="1" applyBorder="1" applyAlignment="1">
      <alignment horizontal="center" vertical="center" wrapText="1"/>
    </xf>
    <xf numFmtId="0" fontId="29" fillId="0" borderId="27" xfId="20" applyFont="1" applyBorder="1" applyAlignment="1">
      <alignment horizontal="center" vertical="center"/>
    </xf>
    <xf numFmtId="0" fontId="29" fillId="0" borderId="26" xfId="20" applyFont="1" applyBorder="1" applyAlignment="1">
      <alignment horizontal="center" vertical="center"/>
    </xf>
    <xf numFmtId="0" fontId="36" fillId="0" borderId="0" xfId="20" applyFont="1" applyAlignment="1">
      <alignment horizontal="center" vertical="center"/>
    </xf>
    <xf numFmtId="0" fontId="35" fillId="0" borderId="0" xfId="20" applyFont="1" applyAlignment="1">
      <alignment horizontal="center" vertical="center"/>
    </xf>
    <xf numFmtId="0" fontId="34" fillId="0" borderId="0" xfId="20" applyFont="1" applyAlignment="1">
      <alignment horizontal="center" vertical="center" wrapText="1"/>
    </xf>
  </cellXfs>
  <cellStyles count="25">
    <cellStyle name="chap3" xfId="7" xr:uid="{6D0B1720-E98C-4E5A-953C-C42D5F714551}"/>
    <cellStyle name="Chapitre" xfId="8" xr:uid="{B8350A7E-1238-416E-A18B-2959C6E97C3A}"/>
    <cellStyle name="Euro" xfId="9" xr:uid="{E5DD39FC-4BFE-4004-86AD-662E69CC9E5D}"/>
    <cellStyle name="Euro 2" xfId="10" xr:uid="{5F4655B1-18E9-4298-B4A9-8D597E7E1DB8}"/>
    <cellStyle name="Euro 3" xfId="11" xr:uid="{23D631B7-D07C-42F3-A6CC-D2ABE28A06DB}"/>
    <cellStyle name="Euro 4" xfId="12" xr:uid="{BF12DDE0-84C4-46CB-92B7-DF99DA85AE6E}"/>
    <cellStyle name="Fin Chapitre" xfId="13" xr:uid="{CCF0DCFE-A3EB-423E-8ED2-174539008688}"/>
    <cellStyle name="Lien hypertexte 2" xfId="3" xr:uid="{00000000-0005-0000-0000-000000000000}"/>
    <cellStyle name="Milliers 2" xfId="14" xr:uid="{744C26FB-E5CE-47C9-AD7B-FC7C24049E3D}"/>
    <cellStyle name="Milliers 3" xfId="15" xr:uid="{16D9D8E0-3EFD-40F2-83B5-A88974D422D2}"/>
    <cellStyle name="Monétaire" xfId="1" builtinId="4"/>
    <cellStyle name="Monétaire 2" xfId="16" xr:uid="{A0321554-6E93-4142-8512-8FEE7CAC1D87}"/>
    <cellStyle name="Monétaire 3" xfId="17" xr:uid="{8E919CEB-0622-4657-A0FC-F59FB494D2D0}"/>
    <cellStyle name="Non défini" xfId="18" xr:uid="{E4AA6AD8-2D78-41F1-B5AE-B2F10A0C91B3}"/>
    <cellStyle name="Normal" xfId="0" builtinId="0"/>
    <cellStyle name="Normal 10 10" xfId="6" xr:uid="{BF591F43-8761-4BAB-83F1-0CB36CECC0BF}"/>
    <cellStyle name="Normal 2" xfId="19" xr:uid="{5F747F19-5E29-4AB5-9943-C12DC5148AE0}"/>
    <cellStyle name="Normal 2 2 2" xfId="4" xr:uid="{00000000-0005-0000-0000-000004000000}"/>
    <cellStyle name="Normal 3" xfId="2" xr:uid="{00000000-0005-0000-0000-000005000000}"/>
    <cellStyle name="Normal 3 2" xfId="20" xr:uid="{B10F6D50-CFC8-40D6-9929-E23FA3FEC0B9}"/>
    <cellStyle name="Normal 4" xfId="21" xr:uid="{16613962-5639-40DE-9E15-FB76347CDC77}"/>
    <cellStyle name="Normal_DQE lot 2 VRD  Rosny" xfId="5" xr:uid="{2AAF3444-DC26-4BD1-9DE4-70E87C1CA8B6}"/>
    <cellStyle name="NumChapitre" xfId="22" xr:uid="{6AD43B83-DBF9-412F-8D9F-6D0F50C78519}"/>
    <cellStyle name="Pourcentage 2" xfId="23" xr:uid="{41CC507C-E3DE-4052-A8E6-DF185757B0BB}"/>
    <cellStyle name="titre4" xfId="24" xr:uid="{CB6A4A40-CC9A-4D78-B333-73DEED8A6994}"/>
  </cellStyles>
  <dxfs count="0"/>
  <tableStyles count="0" defaultTableStyle="TableStyleMedium2" defaultPivotStyle="PivotStyleLight16"/>
  <colors>
    <mruColors>
      <color rgb="FFC81517"/>
      <color rgb="FFE73937"/>
      <color rgb="FFD51D22"/>
      <color rgb="FFEB584B"/>
      <color rgb="FF003B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34290</xdr:colOff>
      <xdr:row>0</xdr:row>
      <xdr:rowOff>93345</xdr:rowOff>
    </xdr:from>
    <xdr:ext cx="2156460" cy="2146935"/>
    <xdr:pic>
      <xdr:nvPicPr>
        <xdr:cNvPr id="2" name="Image 1" descr="Filieris">
          <a:extLst>
            <a:ext uri="{FF2B5EF4-FFF2-40B4-BE49-F238E27FC236}">
              <a16:creationId xmlns:a16="http://schemas.microsoft.com/office/drawing/2014/main" id="{729A34C2-8398-4BC8-8327-76F56ACD3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97155"/>
          <a:ext cx="2156460" cy="214693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3AA33-BB50-4012-9912-754D3E4C3D74}">
  <sheetPr>
    <tabColor rgb="FFD51D22"/>
  </sheetPr>
  <dimension ref="A3:H145"/>
  <sheetViews>
    <sheetView showGridLines="0" view="pageBreakPreview" topLeftCell="A22" zoomScaleNormal="100" zoomScaleSheetLayoutView="100" workbookViewId="0">
      <selection activeCell="D26" sqref="D26"/>
    </sheetView>
  </sheetViews>
  <sheetFormatPr baseColWidth="10" defaultColWidth="10.81640625" defaultRowHeight="14.5" x14ac:dyDescent="0.35"/>
  <cols>
    <col min="1" max="1" width="8.1796875" customWidth="1"/>
    <col min="2" max="2" width="7.81640625" customWidth="1"/>
    <col min="3" max="3" width="9.54296875" customWidth="1"/>
    <col min="7" max="7" width="28.54296875" customWidth="1"/>
  </cols>
  <sheetData>
    <row r="3" spans="1:7" ht="30" x14ac:dyDescent="0.35">
      <c r="A3" s="103"/>
      <c r="B3" s="103"/>
      <c r="C3" s="103"/>
      <c r="D3" s="103"/>
      <c r="E3" s="103"/>
      <c r="F3" s="103"/>
      <c r="G3" s="103"/>
    </row>
    <row r="4" spans="1:7" ht="25" x14ac:dyDescent="0.35">
      <c r="A4" s="104"/>
      <c r="B4" s="104"/>
      <c r="C4" s="104"/>
      <c r="D4" s="104"/>
      <c r="E4" s="104"/>
      <c r="F4" s="104"/>
      <c r="G4" s="104"/>
    </row>
    <row r="5" spans="1:7" ht="25" x14ac:dyDescent="0.35">
      <c r="A5" s="104"/>
      <c r="B5" s="104"/>
      <c r="C5" s="104"/>
      <c r="D5" s="104"/>
      <c r="E5" s="104"/>
      <c r="F5" s="104"/>
      <c r="G5" s="104"/>
    </row>
    <row r="6" spans="1:7" ht="25" x14ac:dyDescent="0.35">
      <c r="A6" s="104"/>
      <c r="B6" s="104"/>
      <c r="C6" s="104"/>
      <c r="D6" s="104"/>
      <c r="E6" s="104"/>
      <c r="F6" s="104"/>
      <c r="G6" s="104"/>
    </row>
    <row r="7" spans="1:7" ht="25" x14ac:dyDescent="0.35">
      <c r="A7" s="104"/>
      <c r="B7" s="104"/>
      <c r="C7" s="104"/>
      <c r="D7" s="104"/>
      <c r="E7" s="104"/>
      <c r="F7" s="104"/>
      <c r="G7" s="104"/>
    </row>
    <row r="8" spans="1:7" ht="23" x14ac:dyDescent="0.35">
      <c r="A8" s="79"/>
      <c r="B8" s="58"/>
      <c r="C8" s="58"/>
      <c r="D8" s="73"/>
      <c r="E8" s="73"/>
      <c r="F8" s="73"/>
      <c r="G8" s="58"/>
    </row>
    <row r="9" spans="1:7" ht="23" x14ac:dyDescent="0.35">
      <c r="A9" s="79"/>
      <c r="B9" s="58"/>
      <c r="C9" s="88"/>
      <c r="D9" s="58"/>
      <c r="E9" s="58"/>
      <c r="F9" s="58"/>
      <c r="G9" s="58"/>
    </row>
    <row r="10" spans="1:7" ht="39.25" customHeight="1" x14ac:dyDescent="0.35">
      <c r="A10" s="105" t="s">
        <v>33</v>
      </c>
      <c r="B10" s="98"/>
      <c r="C10" s="98"/>
      <c r="D10" s="98"/>
      <c r="E10" s="98"/>
      <c r="F10" s="98"/>
      <c r="G10" s="98"/>
    </row>
    <row r="11" spans="1:7" ht="27.75" customHeight="1" x14ac:dyDescent="0.35">
      <c r="A11" s="98" t="s">
        <v>32</v>
      </c>
      <c r="B11" s="98"/>
      <c r="C11" s="98"/>
      <c r="D11" s="98"/>
      <c r="E11" s="98"/>
      <c r="F11" s="98"/>
      <c r="G11" s="98"/>
    </row>
    <row r="12" spans="1:7" ht="15.5" x14ac:dyDescent="0.35">
      <c r="A12" s="70"/>
      <c r="B12" s="58"/>
      <c r="C12" s="58"/>
      <c r="D12" s="73"/>
      <c r="E12" s="73"/>
      <c r="F12" s="73"/>
      <c r="G12" s="58"/>
    </row>
    <row r="13" spans="1:7" ht="15.5" x14ac:dyDescent="0.35">
      <c r="A13" s="70"/>
      <c r="B13" s="58"/>
      <c r="C13" s="58"/>
      <c r="D13" s="58"/>
      <c r="E13" s="58"/>
      <c r="F13" s="58"/>
      <c r="G13" s="58"/>
    </row>
    <row r="14" spans="1:7" ht="20" x14ac:dyDescent="0.35">
      <c r="A14" s="99" t="s">
        <v>31</v>
      </c>
      <c r="B14" s="99"/>
      <c r="C14" s="99"/>
      <c r="D14" s="99"/>
      <c r="E14" s="99"/>
      <c r="F14" s="99"/>
      <c r="G14" s="99"/>
    </row>
    <row r="15" spans="1:7" ht="18" x14ac:dyDescent="0.35">
      <c r="A15" s="78"/>
      <c r="B15" s="74"/>
      <c r="C15" s="74"/>
      <c r="D15" s="77"/>
      <c r="E15" s="76" t="s">
        <v>30</v>
      </c>
      <c r="F15" s="75"/>
      <c r="G15" s="74"/>
    </row>
    <row r="16" spans="1:7" ht="15.5" x14ac:dyDescent="0.35">
      <c r="A16" s="70"/>
      <c r="B16" s="58"/>
      <c r="C16" s="58"/>
      <c r="D16" s="73"/>
      <c r="E16" s="73"/>
      <c r="F16" s="73"/>
      <c r="G16" s="58"/>
    </row>
    <row r="17" spans="1:8" ht="15.5" x14ac:dyDescent="0.35">
      <c r="A17" s="70"/>
      <c r="B17" s="58"/>
      <c r="C17" s="58"/>
      <c r="D17" s="58"/>
      <c r="E17" s="58"/>
      <c r="F17" s="58"/>
      <c r="G17" s="58"/>
    </row>
    <row r="18" spans="1:8" ht="20" x14ac:dyDescent="0.35">
      <c r="A18" s="99" t="s">
        <v>74</v>
      </c>
      <c r="B18" s="99"/>
      <c r="C18" s="99"/>
      <c r="D18" s="99"/>
      <c r="E18" s="99"/>
      <c r="F18" s="99"/>
      <c r="G18" s="99"/>
    </row>
    <row r="19" spans="1:8" ht="15.5" x14ac:dyDescent="0.35">
      <c r="A19" s="70"/>
      <c r="B19" s="58"/>
      <c r="C19" s="58"/>
      <c r="D19" s="73"/>
      <c r="E19" s="73"/>
      <c r="F19" s="73"/>
      <c r="G19" s="58"/>
    </row>
    <row r="20" spans="1:8" ht="18" x14ac:dyDescent="0.35">
      <c r="A20" s="72"/>
      <c r="B20" s="72"/>
      <c r="C20" s="72"/>
      <c r="D20" s="72"/>
      <c r="E20" s="72"/>
      <c r="F20" s="72"/>
      <c r="G20" s="72"/>
    </row>
    <row r="21" spans="1:8" ht="18" x14ac:dyDescent="0.35">
      <c r="A21" s="71"/>
      <c r="B21" s="71"/>
      <c r="C21" s="71"/>
      <c r="D21" s="71"/>
      <c r="E21" s="71"/>
      <c r="F21" s="71"/>
      <c r="G21" s="71"/>
    </row>
    <row r="22" spans="1:8" ht="39.65" customHeight="1" x14ac:dyDescent="0.35">
      <c r="A22" s="100" t="s">
        <v>60</v>
      </c>
      <c r="B22" s="101"/>
      <c r="C22" s="101"/>
      <c r="D22" s="101"/>
      <c r="E22" s="101"/>
      <c r="F22" s="101"/>
      <c r="G22" s="102"/>
    </row>
    <row r="23" spans="1:8" ht="15.5" x14ac:dyDescent="0.35">
      <c r="A23" s="70"/>
      <c r="B23" s="58"/>
      <c r="C23" s="58"/>
      <c r="D23" s="58"/>
      <c r="E23" s="58"/>
      <c r="F23" s="58"/>
      <c r="G23" s="58"/>
    </row>
    <row r="24" spans="1:8" ht="15.5" x14ac:dyDescent="0.35">
      <c r="B24" s="69"/>
      <c r="C24" s="58"/>
      <c r="D24" s="58"/>
      <c r="F24" s="68"/>
      <c r="G24" s="58"/>
    </row>
    <row r="25" spans="1:8" ht="16" thickBot="1" x14ac:dyDescent="0.4">
      <c r="B25" s="67"/>
      <c r="C25" s="58"/>
      <c r="D25" s="58"/>
      <c r="F25" s="66"/>
      <c r="G25" s="58"/>
    </row>
    <row r="26" spans="1:8" ht="15.5" thickTop="1" thickBot="1" x14ac:dyDescent="0.4">
      <c r="A26" s="65">
        <v>0</v>
      </c>
      <c r="B26" s="64">
        <v>46174</v>
      </c>
      <c r="C26" s="63" t="s">
        <v>30</v>
      </c>
      <c r="D26" s="63" t="s">
        <v>29</v>
      </c>
      <c r="E26" s="63" t="s">
        <v>29</v>
      </c>
      <c r="F26" s="63" t="s">
        <v>28</v>
      </c>
      <c r="G26" s="62" t="s">
        <v>27</v>
      </c>
    </row>
    <row r="27" spans="1:8" ht="15.5" thickTop="1" thickBot="1" x14ac:dyDescent="0.4">
      <c r="A27" s="61" t="s">
        <v>26</v>
      </c>
      <c r="B27" s="60" t="s">
        <v>25</v>
      </c>
      <c r="C27" s="60" t="s">
        <v>24</v>
      </c>
      <c r="D27" s="60" t="s">
        <v>23</v>
      </c>
      <c r="E27" s="60" t="s">
        <v>22</v>
      </c>
      <c r="F27" s="60" t="s">
        <v>21</v>
      </c>
      <c r="G27" s="59" t="s">
        <v>20</v>
      </c>
    </row>
    <row r="30" spans="1:8" ht="15.5" x14ac:dyDescent="0.35">
      <c r="A30" s="58"/>
      <c r="B30" s="58"/>
      <c r="C30" s="58"/>
      <c r="D30" s="58"/>
      <c r="E30" s="58"/>
      <c r="F30" s="58"/>
      <c r="G30" s="58"/>
      <c r="H30" s="58"/>
    </row>
    <row r="31" spans="1:8" ht="15.5" x14ac:dyDescent="0.35">
      <c r="A31" s="58"/>
      <c r="B31" s="58"/>
      <c r="C31" s="58"/>
      <c r="D31" s="58"/>
      <c r="E31" s="58"/>
      <c r="F31" s="58"/>
      <c r="G31" s="58"/>
      <c r="H31" s="58"/>
    </row>
    <row r="32" spans="1:8" ht="15.5" x14ac:dyDescent="0.35">
      <c r="A32" s="58"/>
      <c r="B32" s="58"/>
      <c r="C32" s="58"/>
      <c r="D32" s="58"/>
      <c r="E32" s="58"/>
      <c r="F32" s="58"/>
      <c r="G32" s="58"/>
      <c r="H32" s="58"/>
    </row>
    <row r="33" spans="1:8" ht="15.5" x14ac:dyDescent="0.35">
      <c r="A33" s="58"/>
      <c r="B33" s="58"/>
      <c r="C33" s="58"/>
      <c r="D33" s="58"/>
      <c r="E33" s="58"/>
      <c r="F33" s="58"/>
      <c r="G33" s="58"/>
      <c r="H33" s="58"/>
    </row>
    <row r="34" spans="1:8" ht="15.5" x14ac:dyDescent="0.35">
      <c r="A34" s="58"/>
      <c r="B34" s="58"/>
      <c r="C34" s="58"/>
      <c r="D34" s="58"/>
      <c r="E34" s="58"/>
      <c r="F34" s="58"/>
      <c r="G34" s="58"/>
      <c r="H34" s="58"/>
    </row>
    <row r="35" spans="1:8" ht="15.5" x14ac:dyDescent="0.35">
      <c r="A35" s="58"/>
      <c r="B35" s="58"/>
      <c r="C35" s="58"/>
      <c r="D35" s="58"/>
      <c r="E35" s="58"/>
      <c r="F35" s="58"/>
      <c r="G35" s="58"/>
      <c r="H35" s="58"/>
    </row>
    <row r="36" spans="1:8" ht="15.5" x14ac:dyDescent="0.35">
      <c r="A36" s="58"/>
      <c r="B36" s="58"/>
      <c r="C36" s="58"/>
      <c r="D36" s="58"/>
      <c r="E36" s="58"/>
      <c r="F36" s="58"/>
      <c r="G36" s="58"/>
      <c r="H36" s="58"/>
    </row>
    <row r="37" spans="1:8" ht="15.5" x14ac:dyDescent="0.35">
      <c r="A37" s="58"/>
      <c r="B37" s="58"/>
      <c r="C37" s="58"/>
      <c r="D37" s="58"/>
      <c r="E37" s="58"/>
      <c r="F37" s="58"/>
      <c r="G37" s="58"/>
      <c r="H37" s="58"/>
    </row>
    <row r="38" spans="1:8" ht="15.5" x14ac:dyDescent="0.35">
      <c r="A38" s="58"/>
      <c r="B38" s="58"/>
      <c r="C38" s="58"/>
      <c r="D38" s="58"/>
      <c r="E38" s="58"/>
      <c r="F38" s="58"/>
      <c r="G38" s="58"/>
      <c r="H38" s="58"/>
    </row>
    <row r="39" spans="1:8" ht="15.5" x14ac:dyDescent="0.35">
      <c r="A39" s="58"/>
      <c r="B39" s="58"/>
      <c r="C39" s="58"/>
      <c r="D39" s="58"/>
      <c r="E39" s="58"/>
      <c r="F39" s="58"/>
      <c r="G39" s="58"/>
      <c r="H39" s="58"/>
    </row>
    <row r="40" spans="1:8" ht="15.5" x14ac:dyDescent="0.35">
      <c r="A40" s="58"/>
      <c r="B40" s="58"/>
      <c r="C40" s="58"/>
      <c r="D40" s="58"/>
      <c r="E40" s="58"/>
      <c r="F40" s="58"/>
      <c r="G40" s="58"/>
      <c r="H40" s="58"/>
    </row>
    <row r="41" spans="1:8" ht="15.5" x14ac:dyDescent="0.35">
      <c r="A41" s="58"/>
      <c r="B41" s="58"/>
      <c r="C41" s="58"/>
      <c r="D41" s="58"/>
      <c r="E41" s="58"/>
      <c r="F41" s="58"/>
      <c r="G41" s="58"/>
      <c r="H41" s="58"/>
    </row>
    <row r="42" spans="1:8" ht="15.5" x14ac:dyDescent="0.35">
      <c r="A42" s="58"/>
      <c r="B42" s="58"/>
      <c r="C42" s="58"/>
      <c r="D42" s="58"/>
      <c r="E42" s="58"/>
      <c r="F42" s="58"/>
      <c r="G42" s="58"/>
      <c r="H42" s="58"/>
    </row>
    <row r="43" spans="1:8" ht="15.5" x14ac:dyDescent="0.35">
      <c r="A43" s="58"/>
      <c r="B43" s="58"/>
      <c r="C43" s="58"/>
      <c r="D43" s="58"/>
      <c r="E43" s="58"/>
      <c r="F43" s="58"/>
      <c r="G43" s="58"/>
      <c r="H43" s="58"/>
    </row>
    <row r="44" spans="1:8" ht="15.5" x14ac:dyDescent="0.35">
      <c r="A44" s="58"/>
      <c r="B44" s="58"/>
      <c r="C44" s="58"/>
      <c r="D44" s="58"/>
      <c r="E44" s="58"/>
      <c r="F44" s="58"/>
      <c r="G44" s="58"/>
      <c r="H44" s="58"/>
    </row>
    <row r="45" spans="1:8" ht="15.5" x14ac:dyDescent="0.35">
      <c r="A45" s="58"/>
      <c r="B45" s="58"/>
      <c r="C45" s="58"/>
      <c r="D45" s="58"/>
      <c r="E45" s="58"/>
      <c r="F45" s="58"/>
      <c r="G45" s="58"/>
      <c r="H45" s="58"/>
    </row>
    <row r="46" spans="1:8" ht="15.5" x14ac:dyDescent="0.35">
      <c r="A46" s="58"/>
      <c r="B46" s="58"/>
      <c r="C46" s="58"/>
      <c r="D46" s="58"/>
      <c r="E46" s="58"/>
      <c r="F46" s="58"/>
      <c r="G46" s="58"/>
      <c r="H46" s="58"/>
    </row>
    <row r="47" spans="1:8" ht="15.5" x14ac:dyDescent="0.35">
      <c r="A47" s="58"/>
      <c r="B47" s="92"/>
      <c r="C47" s="58"/>
      <c r="D47" s="58"/>
      <c r="E47" s="58"/>
      <c r="F47" s="58"/>
      <c r="G47" s="58"/>
      <c r="H47" s="58"/>
    </row>
    <row r="48" spans="1:8" ht="15.5" x14ac:dyDescent="0.35">
      <c r="A48" s="58"/>
      <c r="B48" s="58"/>
      <c r="C48" s="58"/>
      <c r="D48" s="58"/>
      <c r="E48" s="58"/>
      <c r="F48" s="58"/>
      <c r="G48" s="58"/>
      <c r="H48" s="58"/>
    </row>
    <row r="49" spans="1:8" ht="15.5" x14ac:dyDescent="0.35">
      <c r="A49" s="58"/>
      <c r="B49" s="58"/>
      <c r="C49" s="58"/>
      <c r="D49" s="58"/>
      <c r="E49" s="58"/>
      <c r="F49" s="58"/>
      <c r="G49" s="58"/>
      <c r="H49" s="58"/>
    </row>
    <row r="50" spans="1:8" ht="15.5" x14ac:dyDescent="0.35">
      <c r="A50" s="58"/>
      <c r="B50" s="58"/>
      <c r="C50" s="58"/>
      <c r="D50" s="58"/>
      <c r="E50" s="58"/>
      <c r="F50" s="58"/>
      <c r="G50" s="58"/>
      <c r="H50" s="58"/>
    </row>
    <row r="51" spans="1:8" ht="15.5" x14ac:dyDescent="0.35">
      <c r="A51" s="58"/>
      <c r="B51" s="58"/>
      <c r="C51" s="58"/>
      <c r="D51" s="58"/>
      <c r="E51" s="58"/>
      <c r="F51" s="58"/>
      <c r="G51" s="58"/>
      <c r="H51" s="58"/>
    </row>
    <row r="52" spans="1:8" ht="15.5" x14ac:dyDescent="0.35">
      <c r="A52" s="58"/>
      <c r="B52" s="58"/>
      <c r="C52" s="58"/>
      <c r="D52" s="58"/>
      <c r="E52" s="58"/>
      <c r="F52" s="58"/>
      <c r="G52" s="58"/>
      <c r="H52" s="58"/>
    </row>
    <row r="53" spans="1:8" ht="15.5" x14ac:dyDescent="0.35">
      <c r="A53" s="58"/>
      <c r="B53" s="58"/>
      <c r="C53" s="58"/>
      <c r="D53" s="58"/>
      <c r="E53" s="58"/>
      <c r="F53" s="58"/>
      <c r="G53" s="58"/>
      <c r="H53" s="58"/>
    </row>
    <row r="54" spans="1:8" ht="15.5" x14ac:dyDescent="0.35">
      <c r="A54" s="58"/>
      <c r="B54" s="92"/>
      <c r="C54" s="58"/>
      <c r="D54" s="58"/>
      <c r="E54" s="58"/>
      <c r="F54" s="58"/>
      <c r="G54" s="58"/>
      <c r="H54" s="58"/>
    </row>
    <row r="55" spans="1:8" ht="15.5" x14ac:dyDescent="0.35">
      <c r="A55" s="58"/>
      <c r="B55" s="58"/>
      <c r="C55" s="58"/>
      <c r="D55" s="58"/>
      <c r="E55" s="58"/>
      <c r="F55" s="58"/>
      <c r="G55" s="58"/>
      <c r="H55" s="58"/>
    </row>
    <row r="56" spans="1:8" ht="15.5" x14ac:dyDescent="0.35">
      <c r="A56" s="58"/>
      <c r="B56" s="58"/>
      <c r="C56" s="58"/>
      <c r="D56" s="58"/>
      <c r="E56" s="58"/>
      <c r="F56" s="58"/>
      <c r="G56" s="58"/>
      <c r="H56" s="58"/>
    </row>
    <row r="57" spans="1:8" ht="15.5" x14ac:dyDescent="0.35">
      <c r="A57" s="58"/>
      <c r="B57" s="58"/>
      <c r="C57" s="58"/>
      <c r="D57" s="58"/>
      <c r="E57" s="58"/>
      <c r="F57" s="58"/>
      <c r="G57" s="58"/>
      <c r="H57" s="58"/>
    </row>
    <row r="58" spans="1:8" ht="15.5" x14ac:dyDescent="0.35">
      <c r="A58" s="58"/>
      <c r="B58" s="58"/>
      <c r="C58" s="58"/>
      <c r="D58" s="58"/>
      <c r="E58" s="58"/>
      <c r="F58" s="58"/>
      <c r="G58" s="58"/>
      <c r="H58" s="58"/>
    </row>
    <row r="59" spans="1:8" ht="15.5" x14ac:dyDescent="0.35">
      <c r="A59" s="58"/>
      <c r="B59" s="58"/>
      <c r="C59" s="58"/>
      <c r="D59" s="58"/>
      <c r="E59" s="58"/>
      <c r="F59" s="58"/>
      <c r="G59" s="58"/>
      <c r="H59" s="58"/>
    </row>
    <row r="60" spans="1:8" ht="15.5" x14ac:dyDescent="0.35">
      <c r="A60" s="58"/>
      <c r="B60" s="58"/>
      <c r="C60" s="58"/>
      <c r="D60" s="58"/>
      <c r="E60" s="58"/>
      <c r="F60" s="58"/>
      <c r="G60" s="58"/>
      <c r="H60" s="58"/>
    </row>
    <row r="61" spans="1:8" ht="15.5" x14ac:dyDescent="0.35">
      <c r="A61" s="58"/>
      <c r="B61" s="58"/>
      <c r="C61" s="58"/>
      <c r="D61" s="58"/>
      <c r="E61" s="58"/>
      <c r="F61" s="58"/>
      <c r="G61" s="58"/>
      <c r="H61" s="58"/>
    </row>
    <row r="62" spans="1:8" ht="15.5" x14ac:dyDescent="0.35">
      <c r="A62" s="58"/>
      <c r="B62" s="92"/>
      <c r="C62" s="58"/>
      <c r="D62" s="58"/>
      <c r="E62" s="58"/>
      <c r="F62" s="58"/>
      <c r="G62" s="58"/>
      <c r="H62" s="58"/>
    </row>
    <row r="63" spans="1:8" ht="15.5" x14ac:dyDescent="0.35">
      <c r="A63" s="58"/>
      <c r="B63" s="58"/>
      <c r="C63" s="58"/>
      <c r="D63" s="58"/>
      <c r="E63" s="58"/>
      <c r="F63" s="58"/>
      <c r="G63" s="58"/>
      <c r="H63" s="58"/>
    </row>
    <row r="64" spans="1:8" ht="15.5" x14ac:dyDescent="0.35">
      <c r="A64" s="58"/>
      <c r="B64" s="58"/>
      <c r="C64" s="58"/>
      <c r="D64" s="58"/>
      <c r="E64" s="58"/>
      <c r="F64" s="58"/>
      <c r="G64" s="58"/>
      <c r="H64" s="58"/>
    </row>
    <row r="65" spans="1:8" ht="15.5" x14ac:dyDescent="0.35">
      <c r="A65" s="58"/>
      <c r="B65" s="58"/>
      <c r="C65" s="58"/>
      <c r="D65" s="58"/>
      <c r="E65" s="58"/>
      <c r="F65" s="58"/>
      <c r="G65" s="58"/>
      <c r="H65" s="58"/>
    </row>
    <row r="66" spans="1:8" ht="15.5" x14ac:dyDescent="0.35">
      <c r="A66" s="58"/>
      <c r="B66" s="58"/>
      <c r="C66" s="58"/>
      <c r="D66" s="58"/>
      <c r="E66" s="58"/>
      <c r="F66" s="58"/>
      <c r="G66" s="58"/>
      <c r="H66" s="58"/>
    </row>
    <row r="67" spans="1:8" ht="15.5" x14ac:dyDescent="0.35">
      <c r="A67" s="58"/>
      <c r="B67" s="58"/>
      <c r="C67" s="58"/>
      <c r="D67" s="58"/>
      <c r="E67" s="58"/>
      <c r="F67" s="58"/>
      <c r="G67" s="58"/>
      <c r="H67" s="58"/>
    </row>
    <row r="68" spans="1:8" ht="15.5" x14ac:dyDescent="0.35">
      <c r="A68" s="58"/>
      <c r="B68" s="58"/>
      <c r="C68" s="58"/>
      <c r="D68" s="58"/>
      <c r="E68" s="58"/>
      <c r="F68" s="58"/>
      <c r="G68" s="58"/>
      <c r="H68" s="58"/>
    </row>
    <row r="69" spans="1:8" ht="15.5" x14ac:dyDescent="0.35">
      <c r="A69" s="58"/>
      <c r="B69" s="58"/>
      <c r="C69" s="58"/>
      <c r="D69" s="58"/>
      <c r="E69" s="58"/>
      <c r="F69" s="58"/>
      <c r="G69" s="58"/>
      <c r="H69" s="58"/>
    </row>
    <row r="70" spans="1:8" ht="15.5" x14ac:dyDescent="0.35">
      <c r="A70" s="58"/>
      <c r="B70" s="58"/>
      <c r="C70" s="58"/>
      <c r="D70" s="58"/>
      <c r="E70" s="58"/>
      <c r="F70" s="58"/>
      <c r="G70" s="58"/>
      <c r="H70" s="58"/>
    </row>
    <row r="71" spans="1:8" ht="15.5" x14ac:dyDescent="0.35">
      <c r="A71" s="58"/>
      <c r="B71" s="58"/>
      <c r="C71" s="58"/>
      <c r="D71" s="58"/>
      <c r="E71" s="58"/>
      <c r="F71" s="58"/>
      <c r="G71" s="58"/>
      <c r="H71" s="58"/>
    </row>
    <row r="72" spans="1:8" ht="15.5" x14ac:dyDescent="0.35">
      <c r="A72" s="58"/>
      <c r="B72" s="58"/>
      <c r="C72" s="58"/>
      <c r="D72" s="58"/>
      <c r="E72" s="58"/>
      <c r="F72" s="58"/>
      <c r="G72" s="58"/>
      <c r="H72" s="58"/>
    </row>
    <row r="73" spans="1:8" ht="15.5" x14ac:dyDescent="0.35">
      <c r="A73" s="58"/>
      <c r="B73" s="58"/>
      <c r="C73" s="58"/>
      <c r="D73" s="58"/>
      <c r="E73" s="58"/>
      <c r="F73" s="58"/>
      <c r="G73" s="58"/>
      <c r="H73" s="58"/>
    </row>
    <row r="74" spans="1:8" ht="15.5" x14ac:dyDescent="0.35">
      <c r="A74" s="58"/>
      <c r="B74" s="58"/>
      <c r="C74" s="58"/>
      <c r="D74" s="58"/>
      <c r="E74" s="58"/>
      <c r="F74" s="58"/>
      <c r="G74" s="58"/>
      <c r="H74" s="58"/>
    </row>
    <row r="75" spans="1:8" ht="15.5" x14ac:dyDescent="0.35">
      <c r="A75" s="58"/>
      <c r="B75" s="58"/>
      <c r="C75" s="58"/>
      <c r="D75" s="58"/>
      <c r="E75" s="58"/>
      <c r="F75" s="58"/>
      <c r="G75" s="58"/>
      <c r="H75" s="58"/>
    </row>
    <row r="76" spans="1:8" ht="15.5" x14ac:dyDescent="0.35">
      <c r="A76" s="58"/>
      <c r="B76" s="58"/>
      <c r="C76" s="58"/>
      <c r="D76" s="58"/>
      <c r="E76" s="58"/>
      <c r="F76" s="58"/>
      <c r="G76" s="58"/>
      <c r="H76" s="58"/>
    </row>
    <row r="77" spans="1:8" ht="15.5" x14ac:dyDescent="0.35">
      <c r="A77" s="58"/>
      <c r="B77" s="58"/>
      <c r="C77" s="58"/>
      <c r="D77" s="58"/>
      <c r="E77" s="58"/>
      <c r="F77" s="58"/>
      <c r="G77" s="58"/>
      <c r="H77" s="58"/>
    </row>
    <row r="78" spans="1:8" ht="15.5" x14ac:dyDescent="0.35">
      <c r="A78" s="58"/>
      <c r="B78" s="58"/>
      <c r="C78" s="58"/>
      <c r="D78" s="58"/>
      <c r="E78" s="58"/>
      <c r="F78" s="58"/>
      <c r="G78" s="58"/>
      <c r="H78" s="58"/>
    </row>
    <row r="79" spans="1:8" ht="15.5" x14ac:dyDescent="0.35">
      <c r="A79" s="58"/>
      <c r="B79" s="58"/>
      <c r="C79" s="58"/>
      <c r="D79" s="58"/>
      <c r="E79" s="58"/>
      <c r="F79" s="58"/>
      <c r="G79" s="58"/>
      <c r="H79" s="58"/>
    </row>
    <row r="80" spans="1:8" ht="15.5" x14ac:dyDescent="0.35">
      <c r="A80" s="58"/>
      <c r="B80" s="58"/>
      <c r="C80" s="58"/>
      <c r="D80" s="58"/>
      <c r="E80" s="58"/>
      <c r="F80" s="58"/>
      <c r="G80" s="58"/>
      <c r="H80" s="58"/>
    </row>
    <row r="81" spans="1:8" ht="15.5" x14ac:dyDescent="0.35">
      <c r="A81" s="58"/>
      <c r="B81" s="58"/>
      <c r="C81" s="58"/>
      <c r="D81" s="58"/>
      <c r="E81" s="58"/>
      <c r="F81" s="58"/>
      <c r="G81" s="58"/>
      <c r="H81" s="58"/>
    </row>
    <row r="82" spans="1:8" ht="15.5" x14ac:dyDescent="0.35">
      <c r="A82" s="58"/>
      <c r="B82" s="58"/>
      <c r="C82" s="58"/>
      <c r="D82" s="58"/>
      <c r="E82" s="58"/>
      <c r="F82" s="58"/>
      <c r="G82" s="58"/>
      <c r="H82" s="58"/>
    </row>
    <row r="83" spans="1:8" ht="15.5" x14ac:dyDescent="0.35">
      <c r="A83" s="58"/>
      <c r="B83" s="58"/>
      <c r="C83" s="58"/>
      <c r="D83" s="58"/>
      <c r="E83" s="58"/>
      <c r="F83" s="58"/>
      <c r="G83" s="58"/>
      <c r="H83" s="58"/>
    </row>
    <row r="84" spans="1:8" ht="15.5" x14ac:dyDescent="0.35">
      <c r="A84" s="58"/>
      <c r="B84" s="58"/>
      <c r="C84" s="58"/>
      <c r="D84" s="58"/>
      <c r="E84" s="58"/>
      <c r="F84" s="58"/>
      <c r="G84" s="58"/>
      <c r="H84" s="58"/>
    </row>
    <row r="85" spans="1:8" ht="15.5" x14ac:dyDescent="0.35">
      <c r="A85" s="58"/>
      <c r="B85" s="58"/>
      <c r="C85" s="58"/>
      <c r="D85" s="58"/>
      <c r="E85" s="58"/>
      <c r="F85" s="58"/>
      <c r="G85" s="58"/>
      <c r="H85" s="58"/>
    </row>
    <row r="86" spans="1:8" ht="15.5" x14ac:dyDescent="0.35">
      <c r="A86" s="58"/>
      <c r="B86" s="58"/>
      <c r="C86" s="58"/>
      <c r="D86" s="58"/>
      <c r="E86" s="58"/>
      <c r="F86" s="58"/>
      <c r="G86" s="58"/>
      <c r="H86" s="58"/>
    </row>
    <row r="87" spans="1:8" ht="15.5" x14ac:dyDescent="0.35">
      <c r="A87" s="58"/>
      <c r="B87" s="58"/>
      <c r="C87" s="58"/>
      <c r="D87" s="58"/>
      <c r="E87" s="58"/>
      <c r="F87" s="58"/>
      <c r="G87" s="58"/>
      <c r="H87" s="58"/>
    </row>
    <row r="88" spans="1:8" ht="15.5" x14ac:dyDescent="0.35">
      <c r="A88" s="58"/>
      <c r="B88" s="58"/>
      <c r="C88" s="58"/>
      <c r="D88" s="58"/>
      <c r="E88" s="58"/>
      <c r="F88" s="58"/>
      <c r="G88" s="58"/>
      <c r="H88" s="58"/>
    </row>
    <row r="89" spans="1:8" ht="15.5" x14ac:dyDescent="0.35">
      <c r="A89" s="58"/>
      <c r="B89" s="58"/>
      <c r="C89" s="58"/>
      <c r="D89" s="58"/>
      <c r="E89" s="58"/>
      <c r="F89" s="58"/>
      <c r="G89" s="58"/>
      <c r="H89" s="58"/>
    </row>
    <row r="90" spans="1:8" ht="15.5" x14ac:dyDescent="0.35">
      <c r="A90" s="58"/>
      <c r="B90" s="58"/>
      <c r="C90" s="58"/>
      <c r="D90" s="58"/>
      <c r="E90" s="58"/>
      <c r="F90" s="58"/>
      <c r="G90" s="58"/>
      <c r="H90" s="58"/>
    </row>
    <row r="91" spans="1:8" ht="15.5" x14ac:dyDescent="0.35">
      <c r="A91" s="58"/>
      <c r="B91" s="58"/>
      <c r="C91" s="58"/>
      <c r="D91" s="58"/>
      <c r="E91" s="58"/>
      <c r="F91" s="58"/>
      <c r="G91" s="58"/>
      <c r="H91" s="58"/>
    </row>
    <row r="92" spans="1:8" ht="15.5" x14ac:dyDescent="0.35">
      <c r="A92" s="58"/>
      <c r="B92" s="58"/>
      <c r="C92" s="58"/>
      <c r="D92" s="58"/>
      <c r="E92" s="58"/>
      <c r="F92" s="58"/>
      <c r="G92" s="58"/>
      <c r="H92" s="58"/>
    </row>
    <row r="93" spans="1:8" ht="15.5" x14ac:dyDescent="0.35">
      <c r="A93" s="58"/>
      <c r="B93" s="58"/>
      <c r="C93" s="58"/>
      <c r="D93" s="58"/>
      <c r="E93" s="58"/>
      <c r="F93" s="58"/>
      <c r="G93" s="58"/>
      <c r="H93" s="58"/>
    </row>
    <row r="94" spans="1:8" ht="15.5" x14ac:dyDescent="0.35">
      <c r="A94" s="58"/>
      <c r="B94" s="58"/>
      <c r="C94" s="58"/>
      <c r="D94" s="58"/>
      <c r="E94" s="58"/>
      <c r="F94" s="58"/>
      <c r="G94" s="58"/>
      <c r="H94" s="58"/>
    </row>
    <row r="95" spans="1:8" ht="15.5" x14ac:dyDescent="0.35">
      <c r="A95" s="58"/>
      <c r="B95" s="58"/>
      <c r="C95" s="58"/>
      <c r="D95" s="58"/>
      <c r="E95" s="58"/>
      <c r="F95" s="58"/>
      <c r="G95" s="58"/>
      <c r="H95" s="58"/>
    </row>
    <row r="96" spans="1:8" ht="15.5" x14ac:dyDescent="0.35">
      <c r="A96" s="58"/>
      <c r="B96" s="58"/>
      <c r="C96" s="58"/>
      <c r="D96" s="58"/>
      <c r="E96" s="58"/>
      <c r="F96" s="58"/>
      <c r="G96" s="58"/>
      <c r="H96" s="58"/>
    </row>
    <row r="97" spans="1:8" ht="15.5" x14ac:dyDescent="0.35">
      <c r="A97" s="58"/>
      <c r="B97" s="58"/>
      <c r="C97" s="58"/>
      <c r="D97" s="58"/>
      <c r="E97" s="58"/>
      <c r="F97" s="58"/>
      <c r="G97" s="58"/>
      <c r="H97" s="58"/>
    </row>
    <row r="98" spans="1:8" ht="15.5" x14ac:dyDescent="0.35">
      <c r="A98" s="58"/>
      <c r="B98" s="58"/>
      <c r="C98" s="58"/>
      <c r="D98" s="58"/>
      <c r="E98" s="58"/>
      <c r="F98" s="58"/>
      <c r="G98" s="58"/>
      <c r="H98" s="58"/>
    </row>
    <row r="99" spans="1:8" ht="15.5" x14ac:dyDescent="0.35">
      <c r="A99" s="58"/>
      <c r="B99" s="58"/>
      <c r="C99" s="58"/>
      <c r="D99" s="58"/>
      <c r="E99" s="58"/>
      <c r="F99" s="58"/>
      <c r="G99" s="58"/>
      <c r="H99" s="58"/>
    </row>
    <row r="100" spans="1:8" ht="15.5" x14ac:dyDescent="0.35">
      <c r="A100" s="58"/>
      <c r="B100" s="58"/>
      <c r="C100" s="58"/>
      <c r="D100" s="58"/>
      <c r="E100" s="58"/>
      <c r="F100" s="58"/>
      <c r="G100" s="58"/>
      <c r="H100" s="58"/>
    </row>
    <row r="101" spans="1:8" ht="15.5" x14ac:dyDescent="0.35">
      <c r="A101" s="58"/>
      <c r="B101" s="58"/>
      <c r="C101" s="58"/>
      <c r="D101" s="58"/>
      <c r="E101" s="58"/>
      <c r="F101" s="58"/>
      <c r="G101" s="58"/>
      <c r="H101" s="58"/>
    </row>
    <row r="102" spans="1:8" ht="15.5" x14ac:dyDescent="0.35">
      <c r="A102" s="58"/>
      <c r="B102" s="58"/>
      <c r="C102" s="58"/>
      <c r="D102" s="58"/>
      <c r="E102" s="58"/>
      <c r="F102" s="58"/>
      <c r="G102" s="58"/>
      <c r="H102" s="58"/>
    </row>
    <row r="103" spans="1:8" ht="15.5" x14ac:dyDescent="0.35">
      <c r="A103" s="58"/>
      <c r="B103" s="58"/>
      <c r="C103" s="58"/>
      <c r="D103" s="58"/>
      <c r="E103" s="58"/>
      <c r="F103" s="58"/>
      <c r="G103" s="58"/>
      <c r="H103" s="58"/>
    </row>
    <row r="104" spans="1:8" ht="15.5" x14ac:dyDescent="0.35">
      <c r="A104" s="58"/>
      <c r="B104" s="58"/>
      <c r="C104" s="58"/>
      <c r="D104" s="58"/>
      <c r="E104" s="58"/>
      <c r="F104" s="58"/>
      <c r="G104" s="58"/>
      <c r="H104" s="58"/>
    </row>
    <row r="105" spans="1:8" ht="15.5" x14ac:dyDescent="0.35">
      <c r="A105" s="58"/>
      <c r="B105" s="58"/>
      <c r="C105" s="58"/>
      <c r="D105" s="58"/>
      <c r="E105" s="58"/>
      <c r="F105" s="58"/>
      <c r="G105" s="58"/>
      <c r="H105" s="58"/>
    </row>
    <row r="106" spans="1:8" ht="15.5" x14ac:dyDescent="0.35">
      <c r="A106" s="58"/>
      <c r="B106" s="58"/>
      <c r="C106" s="58"/>
      <c r="D106" s="58"/>
      <c r="E106" s="58"/>
      <c r="F106" s="58"/>
      <c r="G106" s="58"/>
      <c r="H106" s="58"/>
    </row>
    <row r="107" spans="1:8" ht="15.5" x14ac:dyDescent="0.35">
      <c r="A107" s="58"/>
      <c r="B107" s="58"/>
      <c r="C107" s="58"/>
      <c r="D107" s="58"/>
      <c r="E107" s="58"/>
      <c r="F107" s="58"/>
      <c r="G107" s="58"/>
      <c r="H107" s="58"/>
    </row>
    <row r="108" spans="1:8" ht="15.5" x14ac:dyDescent="0.35">
      <c r="A108" s="58"/>
      <c r="B108" s="58"/>
      <c r="C108" s="58"/>
      <c r="D108" s="58"/>
      <c r="E108" s="58"/>
      <c r="F108" s="58"/>
      <c r="G108" s="58"/>
      <c r="H108" s="58"/>
    </row>
    <row r="109" spans="1:8" ht="15.5" x14ac:dyDescent="0.35">
      <c r="A109" s="58"/>
      <c r="B109" s="58"/>
      <c r="C109" s="58"/>
      <c r="D109" s="58"/>
      <c r="E109" s="58"/>
      <c r="F109" s="58"/>
      <c r="G109" s="58"/>
      <c r="H109" s="58"/>
    </row>
    <row r="110" spans="1:8" ht="15.5" x14ac:dyDescent="0.35">
      <c r="A110" s="58"/>
      <c r="B110" s="58"/>
      <c r="C110" s="58"/>
      <c r="D110" s="58"/>
      <c r="E110" s="58"/>
      <c r="F110" s="58"/>
      <c r="G110" s="58"/>
      <c r="H110" s="58"/>
    </row>
    <row r="111" spans="1:8" ht="15.5" x14ac:dyDescent="0.35">
      <c r="A111" s="58"/>
      <c r="B111" s="58"/>
      <c r="C111" s="58"/>
      <c r="D111" s="58"/>
      <c r="E111" s="58"/>
      <c r="F111" s="58"/>
      <c r="G111" s="58"/>
      <c r="H111" s="58"/>
    </row>
    <row r="112" spans="1:8" ht="15.5" x14ac:dyDescent="0.35">
      <c r="A112" s="58"/>
      <c r="B112" s="58"/>
      <c r="C112" s="58"/>
      <c r="D112" s="58"/>
      <c r="E112" s="58"/>
      <c r="F112" s="58"/>
      <c r="G112" s="58"/>
      <c r="H112" s="58"/>
    </row>
    <row r="113" spans="1:8" ht="15.5" x14ac:dyDescent="0.35">
      <c r="A113" s="58"/>
      <c r="B113" s="58"/>
      <c r="C113" s="58"/>
      <c r="D113" s="58"/>
      <c r="E113" s="58"/>
      <c r="F113" s="58"/>
      <c r="G113" s="58"/>
      <c r="H113" s="58"/>
    </row>
    <row r="114" spans="1:8" ht="15.5" x14ac:dyDescent="0.35">
      <c r="A114" s="58"/>
      <c r="B114" s="58"/>
      <c r="C114" s="58"/>
      <c r="D114" s="58"/>
      <c r="E114" s="58"/>
      <c r="F114" s="58"/>
      <c r="G114" s="58"/>
      <c r="H114" s="58"/>
    </row>
    <row r="115" spans="1:8" ht="15.5" x14ac:dyDescent="0.35">
      <c r="A115" s="58"/>
      <c r="B115" s="58"/>
      <c r="C115" s="58"/>
      <c r="D115" s="58"/>
      <c r="E115" s="58"/>
      <c r="F115" s="58"/>
      <c r="G115" s="58"/>
      <c r="H115" s="58"/>
    </row>
    <row r="116" spans="1:8" ht="15.5" x14ac:dyDescent="0.35">
      <c r="A116" s="58"/>
      <c r="B116" s="58"/>
      <c r="C116" s="58"/>
      <c r="D116" s="58"/>
      <c r="E116" s="58"/>
      <c r="F116" s="58"/>
      <c r="G116" s="58"/>
      <c r="H116" s="58"/>
    </row>
    <row r="117" spans="1:8" ht="15.5" x14ac:dyDescent="0.35">
      <c r="A117" s="58"/>
      <c r="B117" s="58"/>
      <c r="C117" s="58"/>
      <c r="D117" s="58"/>
      <c r="E117" s="58"/>
      <c r="F117" s="58"/>
      <c r="G117" s="58"/>
      <c r="H117" s="58"/>
    </row>
    <row r="118" spans="1:8" ht="15.5" x14ac:dyDescent="0.35">
      <c r="A118" s="58"/>
      <c r="B118" s="58"/>
      <c r="C118" s="58"/>
      <c r="D118" s="58"/>
      <c r="E118" s="58"/>
      <c r="F118" s="58"/>
      <c r="G118" s="58"/>
      <c r="H118" s="58"/>
    </row>
    <row r="119" spans="1:8" ht="15.5" x14ac:dyDescent="0.35">
      <c r="A119" s="58"/>
      <c r="B119" s="58"/>
      <c r="C119" s="58"/>
      <c r="D119" s="58"/>
      <c r="E119" s="58"/>
      <c r="F119" s="58"/>
      <c r="G119" s="58"/>
      <c r="H119" s="58"/>
    </row>
    <row r="120" spans="1:8" ht="15.5" x14ac:dyDescent="0.35">
      <c r="A120" s="58"/>
      <c r="B120" s="58"/>
      <c r="C120" s="58"/>
      <c r="D120" s="58"/>
      <c r="E120" s="58"/>
      <c r="F120" s="58"/>
      <c r="G120" s="58"/>
      <c r="H120" s="58"/>
    </row>
    <row r="121" spans="1:8" ht="15.5" x14ac:dyDescent="0.35">
      <c r="A121" s="58"/>
      <c r="B121" s="58"/>
      <c r="C121" s="58"/>
      <c r="D121" s="58"/>
      <c r="E121" s="58"/>
      <c r="F121" s="58"/>
      <c r="G121" s="58"/>
      <c r="H121" s="58"/>
    </row>
    <row r="122" spans="1:8" ht="15.5" x14ac:dyDescent="0.35">
      <c r="A122" s="58"/>
      <c r="B122" s="58"/>
      <c r="C122" s="58"/>
      <c r="D122" s="58"/>
      <c r="E122" s="58"/>
      <c r="F122" s="58"/>
      <c r="G122" s="58"/>
      <c r="H122" s="58"/>
    </row>
    <row r="123" spans="1:8" ht="15.5" x14ac:dyDescent="0.35">
      <c r="A123" s="58"/>
      <c r="B123" s="58"/>
      <c r="C123" s="58"/>
      <c r="D123" s="58"/>
      <c r="E123" s="58"/>
      <c r="F123" s="58"/>
      <c r="G123" s="58"/>
      <c r="H123" s="58"/>
    </row>
    <row r="124" spans="1:8" ht="15.5" x14ac:dyDescent="0.35">
      <c r="A124" s="58"/>
      <c r="B124" s="58"/>
      <c r="C124" s="58"/>
      <c r="D124" s="58"/>
      <c r="E124" s="58"/>
      <c r="F124" s="58"/>
      <c r="G124" s="58"/>
      <c r="H124" s="58"/>
    </row>
    <row r="125" spans="1:8" ht="15.5" x14ac:dyDescent="0.35">
      <c r="A125" s="58"/>
      <c r="B125" s="58"/>
      <c r="C125" s="58"/>
      <c r="D125" s="58"/>
      <c r="E125" s="58"/>
      <c r="F125" s="58"/>
      <c r="G125" s="58"/>
      <c r="H125" s="58"/>
    </row>
    <row r="126" spans="1:8" ht="15.5" x14ac:dyDescent="0.35">
      <c r="A126" s="58"/>
      <c r="B126" s="58"/>
      <c r="C126" s="58"/>
      <c r="D126" s="58"/>
      <c r="E126" s="58"/>
      <c r="F126" s="58"/>
      <c r="G126" s="58"/>
      <c r="H126" s="58"/>
    </row>
    <row r="127" spans="1:8" ht="15.5" x14ac:dyDescent="0.35">
      <c r="A127" s="58"/>
      <c r="B127" s="58"/>
      <c r="C127" s="58"/>
      <c r="D127" s="58"/>
      <c r="E127" s="58"/>
      <c r="F127" s="58"/>
      <c r="G127" s="58"/>
      <c r="H127" s="58"/>
    </row>
    <row r="128" spans="1:8" ht="15.5" x14ac:dyDescent="0.35">
      <c r="A128" s="58"/>
      <c r="B128" s="58"/>
      <c r="C128" s="58"/>
      <c r="D128" s="58"/>
      <c r="E128" s="58"/>
      <c r="F128" s="58"/>
      <c r="G128" s="58"/>
      <c r="H128" s="58"/>
    </row>
    <row r="129" spans="1:8" ht="15.5" x14ac:dyDescent="0.35">
      <c r="A129" s="58"/>
      <c r="B129" s="58"/>
      <c r="C129" s="58"/>
      <c r="D129" s="58"/>
      <c r="E129" s="58"/>
      <c r="F129" s="58"/>
      <c r="G129" s="58"/>
      <c r="H129" s="58"/>
    </row>
    <row r="130" spans="1:8" ht="15.5" x14ac:dyDescent="0.35">
      <c r="A130" s="58"/>
      <c r="B130" s="58"/>
      <c r="C130" s="58"/>
      <c r="D130" s="58"/>
      <c r="E130" s="58"/>
      <c r="F130" s="58"/>
      <c r="G130" s="58"/>
      <c r="H130" s="58"/>
    </row>
    <row r="131" spans="1:8" ht="15.5" x14ac:dyDescent="0.35">
      <c r="A131" s="58"/>
      <c r="B131" s="58"/>
      <c r="C131" s="58"/>
      <c r="D131" s="58"/>
      <c r="E131" s="58"/>
      <c r="F131" s="58"/>
      <c r="G131" s="58"/>
      <c r="H131" s="58"/>
    </row>
    <row r="132" spans="1:8" ht="15.5" x14ac:dyDescent="0.35">
      <c r="A132" s="58"/>
      <c r="B132" s="58"/>
      <c r="C132" s="58"/>
      <c r="D132" s="58"/>
      <c r="E132" s="58"/>
      <c r="F132" s="58"/>
      <c r="G132" s="58"/>
      <c r="H132" s="58"/>
    </row>
    <row r="133" spans="1:8" ht="15.5" x14ac:dyDescent="0.35">
      <c r="A133" s="58"/>
      <c r="B133" s="58"/>
      <c r="C133" s="58"/>
      <c r="D133" s="58"/>
      <c r="E133" s="58"/>
      <c r="F133" s="58"/>
      <c r="G133" s="58"/>
      <c r="H133" s="58"/>
    </row>
    <row r="134" spans="1:8" ht="15.5" x14ac:dyDescent="0.35">
      <c r="A134" s="58"/>
      <c r="B134" s="58"/>
      <c r="C134" s="58"/>
      <c r="D134" s="58"/>
      <c r="E134" s="58"/>
      <c r="F134" s="58"/>
      <c r="G134" s="58"/>
      <c r="H134" s="58"/>
    </row>
    <row r="135" spans="1:8" ht="15.5" x14ac:dyDescent="0.35">
      <c r="A135" s="58"/>
      <c r="B135" s="58"/>
      <c r="C135" s="58"/>
      <c r="D135" s="58"/>
      <c r="E135" s="58"/>
      <c r="F135" s="58"/>
      <c r="G135" s="58"/>
      <c r="H135" s="58"/>
    </row>
    <row r="136" spans="1:8" ht="15.5" x14ac:dyDescent="0.35">
      <c r="A136" s="58"/>
      <c r="B136" s="58"/>
      <c r="C136" s="58"/>
      <c r="D136" s="58"/>
      <c r="E136" s="58"/>
      <c r="F136" s="58"/>
      <c r="G136" s="58"/>
      <c r="H136" s="58"/>
    </row>
    <row r="137" spans="1:8" ht="15.5" x14ac:dyDescent="0.35">
      <c r="A137" s="58"/>
      <c r="B137" s="58"/>
      <c r="C137" s="58"/>
      <c r="D137" s="58"/>
      <c r="E137" s="58"/>
      <c r="F137" s="58"/>
      <c r="G137" s="58"/>
      <c r="H137" s="58"/>
    </row>
    <row r="138" spans="1:8" ht="15.5" x14ac:dyDescent="0.35">
      <c r="A138" s="58"/>
      <c r="B138" s="58"/>
      <c r="C138" s="58"/>
      <c r="D138" s="58"/>
      <c r="E138" s="58"/>
      <c r="F138" s="58"/>
      <c r="G138" s="58"/>
      <c r="H138" s="58"/>
    </row>
    <row r="139" spans="1:8" ht="15.5" x14ac:dyDescent="0.35">
      <c r="A139" s="58"/>
      <c r="B139" s="58"/>
      <c r="C139" s="58"/>
      <c r="D139" s="58"/>
      <c r="E139" s="58"/>
      <c r="F139" s="58"/>
      <c r="G139" s="58"/>
      <c r="H139" s="58"/>
    </row>
    <row r="140" spans="1:8" ht="15.5" x14ac:dyDescent="0.35">
      <c r="A140" s="58"/>
      <c r="B140" s="58"/>
      <c r="C140" s="58"/>
      <c r="D140" s="58"/>
      <c r="E140" s="58"/>
      <c r="F140" s="58"/>
      <c r="G140" s="58"/>
      <c r="H140" s="58"/>
    </row>
    <row r="141" spans="1:8" ht="15.5" x14ac:dyDescent="0.35">
      <c r="A141" s="58"/>
      <c r="B141" s="58"/>
      <c r="C141" s="58"/>
      <c r="D141" s="58"/>
      <c r="E141" s="58"/>
      <c r="F141" s="58"/>
      <c r="G141" s="58"/>
      <c r="H141" s="58"/>
    </row>
    <row r="142" spans="1:8" ht="15.5" x14ac:dyDescent="0.35">
      <c r="A142" s="58"/>
      <c r="B142" s="58"/>
      <c r="C142" s="58"/>
      <c r="D142" s="58"/>
      <c r="E142" s="58"/>
      <c r="F142" s="58"/>
      <c r="G142" s="58"/>
      <c r="H142" s="58"/>
    </row>
    <row r="143" spans="1:8" ht="15.5" x14ac:dyDescent="0.35">
      <c r="A143" s="58"/>
      <c r="B143" s="58"/>
      <c r="C143" s="58"/>
      <c r="D143" s="58"/>
      <c r="E143" s="58"/>
      <c r="F143" s="58"/>
      <c r="G143" s="58"/>
      <c r="H143" s="58"/>
    </row>
    <row r="144" spans="1:8" ht="15.5" x14ac:dyDescent="0.35">
      <c r="A144" s="58"/>
      <c r="B144" s="58"/>
      <c r="C144" s="58"/>
      <c r="D144" s="58"/>
      <c r="E144" s="58"/>
      <c r="F144" s="58"/>
      <c r="G144" s="58"/>
      <c r="H144" s="58"/>
    </row>
    <row r="145" spans="1:8" ht="15.5" x14ac:dyDescent="0.35">
      <c r="A145" s="58"/>
      <c r="B145" s="58"/>
      <c r="C145" s="58"/>
      <c r="D145" s="58"/>
      <c r="E145" s="58"/>
      <c r="F145" s="58"/>
      <c r="G145" s="58"/>
      <c r="H145" s="58"/>
    </row>
  </sheetData>
  <mergeCells count="10">
    <mergeCell ref="A11:G11"/>
    <mergeCell ref="A14:G14"/>
    <mergeCell ref="A18:G18"/>
    <mergeCell ref="A22:G22"/>
    <mergeCell ref="A3:G3"/>
    <mergeCell ref="A4:G4"/>
    <mergeCell ref="A5:G5"/>
    <mergeCell ref="A6:G6"/>
    <mergeCell ref="A7:G7"/>
    <mergeCell ref="A10:G10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51D22"/>
    <pageSetUpPr fitToPage="1"/>
  </sheetPr>
  <dimension ref="A1:F85"/>
  <sheetViews>
    <sheetView showGridLines="0" tabSelected="1" view="pageBreakPreview" zoomScaleNormal="100" zoomScaleSheetLayoutView="100" workbookViewId="0">
      <selection activeCell="D12" sqref="D12:D71"/>
    </sheetView>
  </sheetViews>
  <sheetFormatPr baseColWidth="10" defaultColWidth="11.453125" defaultRowHeight="14.5" x14ac:dyDescent="0.35"/>
  <cols>
    <col min="1" max="1" width="6.1796875" style="13" customWidth="1"/>
    <col min="2" max="2" width="62.81640625" style="1" customWidth="1"/>
    <col min="3" max="3" width="6.54296875" style="1" customWidth="1"/>
    <col min="4" max="4" width="11.81640625" style="44" customWidth="1"/>
    <col min="5" max="5" width="9.81640625" style="14" customWidth="1"/>
    <col min="6" max="6" width="19.54296875" style="14" customWidth="1"/>
    <col min="7" max="16384" width="11.453125" style="1"/>
  </cols>
  <sheetData>
    <row r="1" spans="1:6" x14ac:dyDescent="0.35">
      <c r="A1" s="33" t="s">
        <v>0</v>
      </c>
      <c r="B1" s="34" t="s">
        <v>1</v>
      </c>
      <c r="C1" s="34" t="s">
        <v>2</v>
      </c>
      <c r="D1" s="38" t="s">
        <v>10</v>
      </c>
      <c r="E1" s="34" t="s">
        <v>3</v>
      </c>
      <c r="F1" s="34" t="s">
        <v>59</v>
      </c>
    </row>
    <row r="2" spans="1:6" x14ac:dyDescent="0.35">
      <c r="A2" s="2"/>
      <c r="B2" s="35" t="s">
        <v>61</v>
      </c>
      <c r="C2" s="3"/>
      <c r="D2" s="39"/>
      <c r="E2" s="9"/>
      <c r="F2" s="9"/>
    </row>
    <row r="3" spans="1:6" x14ac:dyDescent="0.35">
      <c r="A3" s="4"/>
      <c r="B3" s="23" t="s">
        <v>34</v>
      </c>
      <c r="C3" s="5"/>
      <c r="D3" s="40"/>
      <c r="E3" s="10"/>
      <c r="F3" s="10"/>
    </row>
    <row r="4" spans="1:6" s="11" customFormat="1" ht="13.5" customHeight="1" x14ac:dyDescent="0.3">
      <c r="A4" s="32"/>
      <c r="B4" s="21"/>
      <c r="C4" s="20"/>
      <c r="D4" s="45"/>
      <c r="E4" s="46"/>
      <c r="F4" s="31"/>
    </row>
    <row r="5" spans="1:6" s="11" customFormat="1" ht="13.5" customHeight="1" x14ac:dyDescent="0.3">
      <c r="A5" s="37" t="s">
        <v>6</v>
      </c>
      <c r="B5" s="37" t="s">
        <v>18</v>
      </c>
      <c r="C5" s="20" t="s">
        <v>57</v>
      </c>
      <c r="D5" s="48"/>
      <c r="E5" s="46"/>
      <c r="F5" s="31"/>
    </row>
    <row r="6" spans="1:6" s="11" customFormat="1" ht="13.5" customHeight="1" x14ac:dyDescent="0.3">
      <c r="A6" s="32"/>
      <c r="B6" s="21"/>
      <c r="C6" s="20"/>
      <c r="D6" s="45"/>
      <c r="E6" s="46"/>
      <c r="F6" s="31"/>
    </row>
    <row r="7" spans="1:6" s="11" customFormat="1" ht="13.5" customHeight="1" x14ac:dyDescent="0.35">
      <c r="A7" s="12"/>
      <c r="B7" s="6"/>
      <c r="C7" s="6"/>
      <c r="D7" s="49"/>
      <c r="E7" s="7" t="str">
        <f>"Sous-total H.T. "&amp;B5</f>
        <v>Sous-total H.T. Préambule</v>
      </c>
      <c r="F7" s="57">
        <f>SUM(F5:F5)</f>
        <v>0</v>
      </c>
    </row>
    <row r="8" spans="1:6" s="11" customFormat="1" ht="13.5" customHeight="1" x14ac:dyDescent="0.3">
      <c r="A8" s="32"/>
      <c r="B8" s="21"/>
      <c r="C8" s="20"/>
      <c r="D8" s="45"/>
      <c r="E8" s="46"/>
      <c r="F8" s="31"/>
    </row>
    <row r="9" spans="1:6" s="11" customFormat="1" ht="13.5" customHeight="1" x14ac:dyDescent="0.3">
      <c r="A9" s="37" t="s">
        <v>7</v>
      </c>
      <c r="B9" s="37" t="s">
        <v>38</v>
      </c>
      <c r="C9" s="20" t="s">
        <v>57</v>
      </c>
      <c r="D9" s="48"/>
      <c r="E9" s="46"/>
      <c r="F9" s="31"/>
    </row>
    <row r="10" spans="1:6" s="11" customFormat="1" ht="13.5" customHeight="1" x14ac:dyDescent="0.3">
      <c r="A10" s="32"/>
      <c r="B10" s="21"/>
      <c r="C10" s="20"/>
      <c r="D10" s="45"/>
      <c r="E10" s="46"/>
      <c r="F10" s="31"/>
    </row>
    <row r="11" spans="1:6" s="11" customFormat="1" ht="13.5" customHeight="1" x14ac:dyDescent="0.35">
      <c r="A11" s="81"/>
      <c r="B11" s="82"/>
      <c r="C11" s="82"/>
      <c r="D11" s="83"/>
      <c r="E11" s="7" t="str">
        <f>"Sous-total H.T. "&amp;B9</f>
        <v>Sous-total H.T. Etude</v>
      </c>
      <c r="F11" s="85">
        <f>F9</f>
        <v>0</v>
      </c>
    </row>
    <row r="12" spans="1:6" s="11" customFormat="1" ht="13.5" customHeight="1" x14ac:dyDescent="0.3">
      <c r="A12" s="32"/>
      <c r="B12" s="21"/>
      <c r="C12" s="20"/>
      <c r="D12" s="45"/>
      <c r="E12" s="46"/>
      <c r="F12" s="31"/>
    </row>
    <row r="13" spans="1:6" s="11" customFormat="1" ht="13.5" customHeight="1" x14ac:dyDescent="0.3">
      <c r="A13" s="37" t="s">
        <v>8</v>
      </c>
      <c r="B13" s="37" t="s">
        <v>39</v>
      </c>
      <c r="C13" s="20" t="s">
        <v>5</v>
      </c>
      <c r="D13" s="48"/>
      <c r="E13" s="46">
        <v>1</v>
      </c>
      <c r="F13" s="31">
        <f>E13*D13</f>
        <v>0</v>
      </c>
    </row>
    <row r="14" spans="1:6" s="11" customFormat="1" ht="13.5" customHeight="1" x14ac:dyDescent="0.3">
      <c r="A14" s="21"/>
      <c r="B14" s="21"/>
      <c r="C14" s="20"/>
      <c r="D14" s="48"/>
      <c r="E14" s="46"/>
      <c r="F14" s="31"/>
    </row>
    <row r="15" spans="1:6" s="11" customFormat="1" ht="13.5" customHeight="1" x14ac:dyDescent="0.35">
      <c r="A15" s="12"/>
      <c r="B15" s="6"/>
      <c r="C15" s="6"/>
      <c r="D15" s="49"/>
      <c r="E15" s="7" t="str">
        <f>"Sous-total H.T. "&amp;B13</f>
        <v>Sous-total H.T. Consignation</v>
      </c>
      <c r="F15" s="57">
        <f>F13</f>
        <v>0</v>
      </c>
    </row>
    <row r="16" spans="1:6" s="11" customFormat="1" ht="13.5" customHeight="1" x14ac:dyDescent="0.3">
      <c r="A16" s="32"/>
      <c r="B16" s="21"/>
      <c r="C16" s="20"/>
      <c r="D16" s="45"/>
      <c r="E16" s="46"/>
      <c r="F16" s="31"/>
    </row>
    <row r="17" spans="1:6" s="11" customFormat="1" ht="13.5" customHeight="1" x14ac:dyDescent="0.3">
      <c r="A17" s="37" t="s">
        <v>9</v>
      </c>
      <c r="B17" s="37" t="s">
        <v>40</v>
      </c>
      <c r="C17" s="20" t="s">
        <v>5</v>
      </c>
      <c r="D17" s="48"/>
      <c r="E17" s="46">
        <v>1</v>
      </c>
      <c r="F17" s="31">
        <f>E17*D17</f>
        <v>0</v>
      </c>
    </row>
    <row r="18" spans="1:6" s="11" customFormat="1" ht="13.5" customHeight="1" x14ac:dyDescent="0.3">
      <c r="A18" s="32"/>
      <c r="B18" s="21"/>
      <c r="C18" s="20"/>
      <c r="D18" s="45"/>
      <c r="E18" s="46"/>
      <c r="F18" s="31"/>
    </row>
    <row r="19" spans="1:6" s="11" customFormat="1" ht="13.5" customHeight="1" x14ac:dyDescent="0.35">
      <c r="A19" s="12"/>
      <c r="B19" s="6"/>
      <c r="C19" s="6"/>
      <c r="D19" s="49"/>
      <c r="E19" s="7" t="str">
        <f>"Sous-total H.T. "&amp;B17</f>
        <v>Sous-total H.T. Repérage</v>
      </c>
      <c r="F19" s="57">
        <f>F17</f>
        <v>0</v>
      </c>
    </row>
    <row r="20" spans="1:6" s="11" customFormat="1" ht="13.5" customHeight="1" x14ac:dyDescent="0.3">
      <c r="A20" s="32"/>
      <c r="B20" s="21"/>
      <c r="C20" s="20"/>
      <c r="D20" s="45"/>
      <c r="E20" s="46"/>
      <c r="F20" s="31"/>
    </row>
    <row r="21" spans="1:6" s="11" customFormat="1" ht="13.5" customHeight="1" x14ac:dyDescent="0.3">
      <c r="A21" s="37" t="s">
        <v>19</v>
      </c>
      <c r="B21" s="37" t="s">
        <v>41</v>
      </c>
      <c r="C21" s="20" t="s">
        <v>57</v>
      </c>
      <c r="D21" s="48"/>
      <c r="E21" s="46"/>
      <c r="F21" s="31">
        <f>E21*D21</f>
        <v>0</v>
      </c>
    </row>
    <row r="22" spans="1:6" s="11" customFormat="1" ht="13.5" customHeight="1" x14ac:dyDescent="0.3">
      <c r="A22" s="32"/>
      <c r="B22" s="21"/>
      <c r="C22" s="20"/>
      <c r="D22" s="45"/>
      <c r="E22" s="46"/>
      <c r="F22" s="31"/>
    </row>
    <row r="23" spans="1:6" s="11" customFormat="1" ht="18" hidden="1" customHeight="1" x14ac:dyDescent="0.35">
      <c r="A23" s="12"/>
      <c r="B23" s="6"/>
      <c r="C23" s="6"/>
      <c r="D23" s="41"/>
      <c r="E23" s="7" t="str">
        <f>"Sous-Total H.T "&amp;B21</f>
        <v>Sous-Total H.T Puissance de comptage a souscrire</v>
      </c>
      <c r="F23" s="8">
        <f>SUM(F22:F22)</f>
        <v>0</v>
      </c>
    </row>
    <row r="24" spans="1:6" s="11" customFormat="1" ht="18" hidden="1" customHeight="1" x14ac:dyDescent="0.3">
      <c r="A24" s="16"/>
      <c r="B24" s="16"/>
      <c r="C24" s="29"/>
      <c r="D24" s="42"/>
      <c r="E24" s="46"/>
      <c r="F24" s="16"/>
    </row>
    <row r="25" spans="1:6" s="11" customFormat="1" ht="18" hidden="1" customHeight="1" x14ac:dyDescent="0.3">
      <c r="A25" s="36"/>
      <c r="B25" s="37"/>
      <c r="C25" s="17"/>
      <c r="D25" s="45"/>
      <c r="E25" s="45"/>
      <c r="F25" s="31"/>
    </row>
    <row r="26" spans="1:6" s="55" customFormat="1" ht="13" hidden="1" x14ac:dyDescent="0.3">
      <c r="A26" s="51"/>
      <c r="B26" s="52"/>
      <c r="C26" s="56"/>
      <c r="D26" s="50"/>
      <c r="E26" s="53"/>
      <c r="F26" s="54"/>
    </row>
    <row r="27" spans="1:6" s="55" customFormat="1" ht="13" hidden="1" x14ac:dyDescent="0.3">
      <c r="A27" s="51"/>
      <c r="B27" s="52"/>
      <c r="C27" s="56"/>
      <c r="D27" s="50"/>
      <c r="E27" s="53"/>
      <c r="F27" s="54"/>
    </row>
    <row r="28" spans="1:6" s="11" customFormat="1" ht="13" hidden="1" x14ac:dyDescent="0.3">
      <c r="A28" s="18"/>
      <c r="B28" s="19"/>
      <c r="C28" s="17"/>
      <c r="D28" s="43"/>
      <c r="E28" s="46"/>
      <c r="F28" s="15"/>
    </row>
    <row r="29" spans="1:6" s="11" customFormat="1" ht="13.5" customHeight="1" x14ac:dyDescent="0.35">
      <c r="A29" s="12"/>
      <c r="B29" s="6"/>
      <c r="C29" s="6"/>
      <c r="D29" s="49"/>
      <c r="E29" s="7" t="str">
        <f>"Sous-Total H.T "&amp;B21</f>
        <v>Sous-Total H.T Puissance de comptage a souscrire</v>
      </c>
      <c r="F29" s="57">
        <f>F21</f>
        <v>0</v>
      </c>
    </row>
    <row r="30" spans="1:6" s="11" customFormat="1" ht="14.15" customHeight="1" x14ac:dyDescent="0.3">
      <c r="A30" s="16"/>
      <c r="B30" s="16"/>
      <c r="C30" s="29"/>
      <c r="D30" s="42"/>
      <c r="E30" s="46"/>
      <c r="F30" s="16"/>
    </row>
    <row r="31" spans="1:6" s="11" customFormat="1" ht="13.5" customHeight="1" x14ac:dyDescent="0.3">
      <c r="A31" s="37" t="s">
        <v>11</v>
      </c>
      <c r="B31" s="37" t="s">
        <v>42</v>
      </c>
      <c r="C31" s="20" t="s">
        <v>5</v>
      </c>
      <c r="D31" s="48"/>
      <c r="E31" s="46">
        <v>2</v>
      </c>
      <c r="F31" s="31">
        <f>E31*D31</f>
        <v>0</v>
      </c>
    </row>
    <row r="32" spans="1:6" s="11" customFormat="1" ht="13.5" customHeight="1" x14ac:dyDescent="0.3">
      <c r="A32" s="32"/>
      <c r="B32" s="21"/>
      <c r="C32" s="20"/>
      <c r="D32" s="45"/>
      <c r="E32" s="46"/>
      <c r="F32" s="31"/>
    </row>
    <row r="33" spans="1:6" s="11" customFormat="1" ht="13.5" customHeight="1" x14ac:dyDescent="0.35">
      <c r="A33" s="12"/>
      <c r="B33" s="6"/>
      <c r="C33" s="6"/>
      <c r="D33" s="49"/>
      <c r="E33" s="7" t="str">
        <f>"Sous-Total H.T "&amp;B31</f>
        <v>Sous-Total H.T Branchement</v>
      </c>
      <c r="F33" s="57">
        <f>F31</f>
        <v>0</v>
      </c>
    </row>
    <row r="34" spans="1:6" s="11" customFormat="1" ht="14.15" customHeight="1" x14ac:dyDescent="0.3">
      <c r="A34" s="21"/>
      <c r="B34" s="21"/>
      <c r="C34" s="17"/>
      <c r="D34" s="30"/>
      <c r="E34" s="22"/>
      <c r="F34" s="31"/>
    </row>
    <row r="35" spans="1:6" s="11" customFormat="1" ht="13.5" customHeight="1" x14ac:dyDescent="0.3">
      <c r="A35" s="37" t="s">
        <v>12</v>
      </c>
      <c r="B35" s="37" t="s">
        <v>43</v>
      </c>
      <c r="C35" s="20" t="s">
        <v>5</v>
      </c>
      <c r="D35" s="48"/>
      <c r="E35" s="46">
        <v>2</v>
      </c>
      <c r="F35" s="31">
        <f>E35*D35</f>
        <v>0</v>
      </c>
    </row>
    <row r="36" spans="1:6" s="11" customFormat="1" ht="13.5" customHeight="1" x14ac:dyDescent="0.3">
      <c r="A36" s="32"/>
      <c r="B36" s="21"/>
      <c r="C36" s="20"/>
      <c r="D36" s="45"/>
      <c r="E36" s="46"/>
      <c r="F36" s="31"/>
    </row>
    <row r="37" spans="1:6" s="11" customFormat="1" ht="13.5" customHeight="1" x14ac:dyDescent="0.35">
      <c r="A37" s="12"/>
      <c r="B37" s="6"/>
      <c r="C37" s="6"/>
      <c r="D37" s="49"/>
      <c r="E37" s="7" t="str">
        <f>"Sous-Total H.T "&amp;B35</f>
        <v>Sous-Total H.T Circuit de terre</v>
      </c>
      <c r="F37" s="57">
        <f>F35</f>
        <v>0</v>
      </c>
    </row>
    <row r="38" spans="1:6" s="11" customFormat="1" ht="14.15" customHeight="1" x14ac:dyDescent="0.3">
      <c r="A38" s="21"/>
      <c r="B38" s="21"/>
      <c r="C38" s="17"/>
      <c r="D38" s="30"/>
      <c r="E38" s="22"/>
      <c r="F38" s="31"/>
    </row>
    <row r="39" spans="1:6" s="11" customFormat="1" ht="13.5" customHeight="1" x14ac:dyDescent="0.3">
      <c r="A39" s="37" t="s">
        <v>13</v>
      </c>
      <c r="B39" s="37" t="s">
        <v>44</v>
      </c>
      <c r="C39" s="20" t="s">
        <v>5</v>
      </c>
      <c r="D39" s="48"/>
      <c r="E39" s="46">
        <v>2</v>
      </c>
      <c r="F39" s="31">
        <f>E39*D39</f>
        <v>0</v>
      </c>
    </row>
    <row r="40" spans="1:6" s="11" customFormat="1" ht="13.5" customHeight="1" x14ac:dyDescent="0.3">
      <c r="A40" s="32"/>
      <c r="B40" s="21"/>
      <c r="C40" s="20"/>
      <c r="D40" s="45"/>
      <c r="E40" s="46"/>
      <c r="F40" s="31"/>
    </row>
    <row r="41" spans="1:6" s="11" customFormat="1" ht="13.5" customHeight="1" x14ac:dyDescent="0.35">
      <c r="A41" s="81"/>
      <c r="B41" s="82"/>
      <c r="C41" s="82"/>
      <c r="D41" s="83"/>
      <c r="E41" s="7" t="str">
        <f>"Sous-Total H.T "&amp;B39</f>
        <v>Sous-Total H.T Tableau technique général</v>
      </c>
      <c r="F41" s="85">
        <f>F39</f>
        <v>0</v>
      </c>
    </row>
    <row r="42" spans="1:6" s="11" customFormat="1" ht="14.15" customHeight="1" x14ac:dyDescent="0.3">
      <c r="A42" s="21"/>
      <c r="B42" s="21"/>
      <c r="C42" s="17"/>
      <c r="D42" s="30"/>
      <c r="E42" s="22"/>
      <c r="F42" s="31"/>
    </row>
    <row r="43" spans="1:6" s="11" customFormat="1" ht="13.5" customHeight="1" x14ac:dyDescent="0.3">
      <c r="A43" s="37" t="s">
        <v>14</v>
      </c>
      <c r="B43" s="37" t="s">
        <v>45</v>
      </c>
      <c r="C43" s="20" t="s">
        <v>5</v>
      </c>
      <c r="D43" s="48"/>
      <c r="E43" s="46">
        <v>2</v>
      </c>
      <c r="F43" s="31">
        <f>E43*D43</f>
        <v>0</v>
      </c>
    </row>
    <row r="44" spans="1:6" s="11" customFormat="1" ht="13.5" customHeight="1" x14ac:dyDescent="0.3">
      <c r="A44" s="32"/>
      <c r="B44" s="21"/>
      <c r="C44" s="20"/>
      <c r="D44" s="45"/>
      <c r="E44" s="46"/>
      <c r="F44" s="31"/>
    </row>
    <row r="45" spans="1:6" s="11" customFormat="1" ht="13.5" customHeight="1" x14ac:dyDescent="0.35">
      <c r="A45" s="81"/>
      <c r="B45" s="82"/>
      <c r="C45" s="82"/>
      <c r="D45" s="83"/>
      <c r="E45" s="7" t="str">
        <f>"Sous-Total H.T "&amp;B43</f>
        <v>Sous-Total H.T Cicuites secondaires</v>
      </c>
      <c r="F45" s="85">
        <f>F43</f>
        <v>0</v>
      </c>
    </row>
    <row r="46" spans="1:6" s="11" customFormat="1" ht="13.5" customHeight="1" x14ac:dyDescent="0.3">
      <c r="A46" s="37"/>
      <c r="B46" s="37"/>
      <c r="C46" s="20"/>
      <c r="D46" s="48"/>
      <c r="E46" s="46"/>
      <c r="F46" s="31"/>
    </row>
    <row r="47" spans="1:6" s="11" customFormat="1" ht="13.5" customHeight="1" x14ac:dyDescent="0.3">
      <c r="A47" s="37" t="s">
        <v>15</v>
      </c>
      <c r="B47" s="37" t="s">
        <v>46</v>
      </c>
      <c r="C47" s="20"/>
      <c r="D47" s="48"/>
      <c r="E47" s="46"/>
      <c r="F47" s="31"/>
    </row>
    <row r="48" spans="1:6" s="11" customFormat="1" ht="13.4" customHeight="1" x14ac:dyDescent="0.3">
      <c r="A48" s="87" t="s">
        <v>16</v>
      </c>
      <c r="B48" s="86" t="s">
        <v>18</v>
      </c>
      <c r="C48" s="20" t="s">
        <v>57</v>
      </c>
      <c r="D48" s="48"/>
      <c r="E48" s="46"/>
      <c r="F48" s="31">
        <f>E48*D48</f>
        <v>0</v>
      </c>
    </row>
    <row r="49" spans="1:6" s="11" customFormat="1" ht="13.4" customHeight="1" x14ac:dyDescent="0.3">
      <c r="A49" s="87" t="s">
        <v>17</v>
      </c>
      <c r="B49" s="86" t="s">
        <v>48</v>
      </c>
      <c r="C49" s="20" t="s">
        <v>58</v>
      </c>
      <c r="D49" s="48"/>
      <c r="E49" s="46">
        <v>50</v>
      </c>
      <c r="F49" s="31">
        <f t="shared" ref="F49" si="0">E49*D49</f>
        <v>0</v>
      </c>
    </row>
    <row r="50" spans="1:6" s="11" customFormat="1" ht="13.4" customHeight="1" x14ac:dyDescent="0.3">
      <c r="A50" s="87" t="s">
        <v>73</v>
      </c>
      <c r="B50" s="86" t="s">
        <v>72</v>
      </c>
      <c r="C50" s="20" t="s">
        <v>58</v>
      </c>
      <c r="D50" s="48"/>
      <c r="E50" s="46">
        <v>3</v>
      </c>
      <c r="F50" s="31">
        <f t="shared" ref="F50" si="1">E50*D50</f>
        <v>0</v>
      </c>
    </row>
    <row r="51" spans="1:6" s="11" customFormat="1" ht="13.5" customHeight="1" x14ac:dyDescent="0.3">
      <c r="A51" s="37"/>
      <c r="B51" s="37"/>
      <c r="C51" s="20"/>
      <c r="D51" s="48"/>
      <c r="E51" s="46"/>
      <c r="F51" s="31"/>
    </row>
    <row r="52" spans="1:6" s="11" customFormat="1" ht="13.5" customHeight="1" x14ac:dyDescent="0.35">
      <c r="A52" s="81"/>
      <c r="B52" s="82"/>
      <c r="C52" s="82"/>
      <c r="D52" s="83"/>
      <c r="E52" s="7" t="str">
        <f>"Sous-Total H.T "&amp;B49</f>
        <v>Sous-Total H.T Luminaires intérieurs</v>
      </c>
      <c r="F52" s="85">
        <f>F49+F50</f>
        <v>0</v>
      </c>
    </row>
    <row r="53" spans="1:6" s="11" customFormat="1" ht="14.15" customHeight="1" x14ac:dyDescent="0.3">
      <c r="A53" s="21"/>
      <c r="B53" s="21"/>
      <c r="C53" s="17"/>
      <c r="D53" s="30"/>
      <c r="E53" s="22"/>
      <c r="F53" s="31"/>
    </row>
    <row r="54" spans="1:6" s="11" customFormat="1" ht="13.5" customHeight="1" x14ac:dyDescent="0.3">
      <c r="A54" s="37" t="s">
        <v>47</v>
      </c>
      <c r="B54" s="37" t="s">
        <v>49</v>
      </c>
      <c r="C54" s="20"/>
      <c r="D54" s="48"/>
      <c r="E54" s="46"/>
      <c r="F54" s="31"/>
    </row>
    <row r="55" spans="1:6" s="11" customFormat="1" ht="13.4" customHeight="1" x14ac:dyDescent="0.3">
      <c r="A55" s="87" t="s">
        <v>64</v>
      </c>
      <c r="B55" s="86" t="s">
        <v>71</v>
      </c>
      <c r="C55" s="20" t="s">
        <v>58</v>
      </c>
      <c r="D55" s="48"/>
      <c r="E55" s="46">
        <v>97</v>
      </c>
      <c r="F55" s="31">
        <f>E55*D55</f>
        <v>0</v>
      </c>
    </row>
    <row r="56" spans="1:6" s="11" customFormat="1" ht="13.5" customHeight="1" x14ac:dyDescent="0.3">
      <c r="A56" s="87" t="s">
        <v>65</v>
      </c>
      <c r="B56" s="86" t="s">
        <v>68</v>
      </c>
      <c r="C56" s="20" t="s">
        <v>58</v>
      </c>
      <c r="D56" s="48"/>
      <c r="E56" s="46">
        <v>18</v>
      </c>
      <c r="F56" s="31">
        <f>E56*D56</f>
        <v>0</v>
      </c>
    </row>
    <row r="57" spans="1:6" s="11" customFormat="1" ht="13.5" customHeight="1" x14ac:dyDescent="0.3">
      <c r="A57" s="87" t="s">
        <v>66</v>
      </c>
      <c r="B57" s="86" t="s">
        <v>70</v>
      </c>
      <c r="C57" s="20" t="s">
        <v>58</v>
      </c>
      <c r="D57" s="48"/>
      <c r="E57" s="46">
        <v>11</v>
      </c>
      <c r="F57" s="31">
        <f>E57*D57</f>
        <v>0</v>
      </c>
    </row>
    <row r="58" spans="1:6" s="11" customFormat="1" ht="13.5" customHeight="1" x14ac:dyDescent="0.3">
      <c r="A58" s="87" t="s">
        <v>67</v>
      </c>
      <c r="B58" s="86" t="s">
        <v>69</v>
      </c>
      <c r="C58" s="20" t="s">
        <v>58</v>
      </c>
      <c r="D58" s="48"/>
      <c r="E58" s="46">
        <v>6</v>
      </c>
      <c r="F58" s="31">
        <f>E58*D58</f>
        <v>0</v>
      </c>
    </row>
    <row r="59" spans="1:6" s="11" customFormat="1" ht="13.5" customHeight="1" x14ac:dyDescent="0.3">
      <c r="A59" s="32"/>
      <c r="B59" s="21"/>
      <c r="C59" s="20"/>
      <c r="D59" s="45"/>
      <c r="E59" s="46"/>
      <c r="F59" s="31"/>
    </row>
    <row r="60" spans="1:6" s="11" customFormat="1" ht="13.5" customHeight="1" x14ac:dyDescent="0.35">
      <c r="A60" s="81"/>
      <c r="B60" s="82"/>
      <c r="C60" s="82"/>
      <c r="D60" s="83"/>
      <c r="E60" s="7" t="str">
        <f>"Sous-Total H.T "&amp;B54</f>
        <v>Sous-Total H.T Appareillage</v>
      </c>
      <c r="F60" s="85">
        <f>F55+F56+F57+F58</f>
        <v>0</v>
      </c>
    </row>
    <row r="61" spans="1:6" s="11" customFormat="1" ht="14.15" customHeight="1" x14ac:dyDescent="0.3">
      <c r="A61" s="21"/>
      <c r="B61" s="21"/>
      <c r="C61" s="17"/>
      <c r="D61" s="30"/>
      <c r="E61" s="22"/>
      <c r="F61" s="31"/>
    </row>
    <row r="62" spans="1:6" s="11" customFormat="1" ht="13.5" customHeight="1" x14ac:dyDescent="0.3">
      <c r="A62" s="37" t="s">
        <v>50</v>
      </c>
      <c r="B62" s="37" t="s">
        <v>35</v>
      </c>
      <c r="C62" s="20"/>
      <c r="D62" s="48"/>
      <c r="E62" s="46"/>
      <c r="F62" s="31"/>
    </row>
    <row r="63" spans="1:6" s="11" customFormat="1" ht="13.4" customHeight="1" x14ac:dyDescent="0.3">
      <c r="A63" s="87" t="s">
        <v>63</v>
      </c>
      <c r="B63" s="86" t="s">
        <v>62</v>
      </c>
      <c r="C63" s="20" t="s">
        <v>58</v>
      </c>
      <c r="D63" s="48"/>
      <c r="E63" s="46">
        <v>17</v>
      </c>
      <c r="F63" s="31">
        <f>E63*D63</f>
        <v>0</v>
      </c>
    </row>
    <row r="64" spans="1:6" s="11" customFormat="1" ht="13.5" customHeight="1" x14ac:dyDescent="0.3">
      <c r="A64" s="87"/>
      <c r="B64" s="89"/>
      <c r="C64" s="90"/>
      <c r="D64" s="91"/>
      <c r="E64" s="46"/>
      <c r="F64" s="31"/>
    </row>
    <row r="65" spans="1:6" s="11" customFormat="1" ht="13.5" customHeight="1" x14ac:dyDescent="0.35">
      <c r="A65" s="81"/>
      <c r="B65" s="82"/>
      <c r="C65" s="82"/>
      <c r="D65" s="83"/>
      <c r="E65" s="7" t="str">
        <f>"Sous-Total H.T "&amp;B62</f>
        <v>Sous-Total H.T Chauffage</v>
      </c>
      <c r="F65" s="85">
        <f>F63</f>
        <v>0</v>
      </c>
    </row>
    <row r="66" spans="1:6" s="11" customFormat="1" ht="14.15" customHeight="1" x14ac:dyDescent="0.3">
      <c r="A66" s="21"/>
      <c r="B66" s="21"/>
      <c r="C66" s="17"/>
      <c r="D66" s="30"/>
      <c r="E66" s="22"/>
      <c r="F66" s="31"/>
    </row>
    <row r="67" spans="1:6" s="11" customFormat="1" ht="13.5" customHeight="1" x14ac:dyDescent="0.3">
      <c r="A67" s="37" t="s">
        <v>51</v>
      </c>
      <c r="B67" s="37" t="s">
        <v>52</v>
      </c>
      <c r="C67" s="20" t="s">
        <v>5</v>
      </c>
      <c r="D67" s="48"/>
      <c r="E67" s="46">
        <v>1</v>
      </c>
      <c r="F67" s="31">
        <f>E67*D67</f>
        <v>0</v>
      </c>
    </row>
    <row r="68" spans="1:6" s="11" customFormat="1" ht="13.5" customHeight="1" x14ac:dyDescent="0.3">
      <c r="A68" s="32"/>
      <c r="B68" s="21"/>
      <c r="C68" s="20"/>
      <c r="D68" s="45"/>
      <c r="E68" s="46"/>
      <c r="F68" s="31"/>
    </row>
    <row r="69" spans="1:6" s="11" customFormat="1" ht="13.5" customHeight="1" x14ac:dyDescent="0.35">
      <c r="A69" s="81"/>
      <c r="B69" s="82"/>
      <c r="C69" s="82"/>
      <c r="D69" s="83"/>
      <c r="E69" s="7" t="str">
        <f>"Sous-Total H.T "&amp;B67</f>
        <v>Sous-Total H.T Liaison equipotentielles</v>
      </c>
      <c r="F69" s="85">
        <f>F67</f>
        <v>0</v>
      </c>
    </row>
    <row r="70" spans="1:6" s="11" customFormat="1" ht="14.15" customHeight="1" x14ac:dyDescent="0.3">
      <c r="A70" s="21"/>
      <c r="B70" s="21"/>
      <c r="C70" s="17"/>
      <c r="D70" s="30"/>
      <c r="E70" s="22"/>
      <c r="F70" s="31"/>
    </row>
    <row r="71" spans="1:6" s="11" customFormat="1" ht="13.5" customHeight="1" x14ac:dyDescent="0.3">
      <c r="A71" s="37" t="s">
        <v>53</v>
      </c>
      <c r="B71" s="37" t="s">
        <v>54</v>
      </c>
      <c r="C71" s="20" t="s">
        <v>5</v>
      </c>
      <c r="D71" s="48"/>
      <c r="E71" s="46">
        <v>1</v>
      </c>
      <c r="F71" s="31">
        <f>E71*D71</f>
        <v>0</v>
      </c>
    </row>
    <row r="72" spans="1:6" s="11" customFormat="1" ht="13.5" customHeight="1" x14ac:dyDescent="0.3">
      <c r="A72" s="32"/>
      <c r="B72" s="21"/>
      <c r="C72" s="20"/>
      <c r="D72" s="45"/>
      <c r="E72" s="46"/>
      <c r="F72" s="31"/>
    </row>
    <row r="73" spans="1:6" s="11" customFormat="1" ht="13.5" customHeight="1" x14ac:dyDescent="0.35">
      <c r="A73" s="81"/>
      <c r="B73" s="82"/>
      <c r="C73" s="82"/>
      <c r="D73" s="83"/>
      <c r="E73" s="84"/>
      <c r="F73" s="85">
        <f>F71</f>
        <v>0</v>
      </c>
    </row>
    <row r="74" spans="1:6" s="11" customFormat="1" ht="14.15" customHeight="1" x14ac:dyDescent="0.3">
      <c r="A74" s="21"/>
      <c r="B74" s="21"/>
      <c r="C74" s="17"/>
      <c r="D74" s="30"/>
      <c r="E74" s="22"/>
      <c r="F74" s="31"/>
    </row>
    <row r="75" spans="1:6" s="11" customFormat="1" ht="13.5" customHeight="1" x14ac:dyDescent="0.3">
      <c r="A75" s="37" t="s">
        <v>55</v>
      </c>
      <c r="B75" s="37" t="s">
        <v>36</v>
      </c>
      <c r="C75" s="20" t="s">
        <v>57</v>
      </c>
      <c r="D75" s="48"/>
      <c r="E75" s="46"/>
      <c r="F75" s="31"/>
    </row>
    <row r="76" spans="1:6" s="11" customFormat="1" ht="13.5" customHeight="1" x14ac:dyDescent="0.3">
      <c r="A76" s="32"/>
      <c r="B76" s="21"/>
      <c r="C76" s="20"/>
      <c r="D76" s="45"/>
      <c r="E76" s="46"/>
      <c r="F76" s="31"/>
    </row>
    <row r="77" spans="1:6" s="11" customFormat="1" ht="13.5" customHeight="1" x14ac:dyDescent="0.35">
      <c r="A77" s="12"/>
      <c r="B77" s="6"/>
      <c r="C77" s="6"/>
      <c r="D77" s="49"/>
      <c r="E77" s="7" t="str">
        <f>"Sous-Total H.T "&amp;B75</f>
        <v>Sous-Total H.T Dossier des ouvrages éxécutés (DOE)</v>
      </c>
      <c r="F77" s="57"/>
    </row>
    <row r="78" spans="1:6" s="11" customFormat="1" ht="14.15" customHeight="1" x14ac:dyDescent="0.3">
      <c r="A78" s="21"/>
      <c r="B78" s="21"/>
      <c r="C78" s="17"/>
      <c r="D78" s="30"/>
      <c r="E78" s="22"/>
      <c r="F78" s="31"/>
    </row>
    <row r="79" spans="1:6" s="11" customFormat="1" ht="13.5" customHeight="1" x14ac:dyDescent="0.3">
      <c r="A79" s="37" t="s">
        <v>56</v>
      </c>
      <c r="B79" s="37" t="s">
        <v>37</v>
      </c>
      <c r="C79" s="20" t="s">
        <v>57</v>
      </c>
      <c r="D79" s="48"/>
      <c r="E79" s="46"/>
      <c r="F79" s="31"/>
    </row>
    <row r="80" spans="1:6" s="11" customFormat="1" ht="14.15" customHeight="1" x14ac:dyDescent="0.3">
      <c r="A80" s="21"/>
      <c r="B80" s="21"/>
      <c r="C80" s="17"/>
      <c r="D80" s="30"/>
      <c r="E80" s="22"/>
      <c r="F80" s="31"/>
    </row>
    <row r="81" spans="1:6" s="11" customFormat="1" ht="13.5" customHeight="1" x14ac:dyDescent="0.35">
      <c r="A81" s="12"/>
      <c r="B81" s="6"/>
      <c r="C81" s="6"/>
      <c r="D81" s="49"/>
      <c r="E81" s="7" t="str">
        <f>"Sous-Total H.T "&amp;B79</f>
        <v>Sous-Total H.T Néttoyage</v>
      </c>
      <c r="F81" s="57"/>
    </row>
    <row r="82" spans="1:6" s="11" customFormat="1" ht="14.15" customHeight="1" x14ac:dyDescent="0.35">
      <c r="A82" s="47"/>
      <c r="B82" s="1"/>
      <c r="C82" s="1"/>
      <c r="D82" s="44"/>
      <c r="E82" s="14"/>
      <c r="F82" s="14"/>
    </row>
    <row r="83" spans="1:6" s="11" customFormat="1" ht="14.15" customHeight="1" x14ac:dyDescent="0.35">
      <c r="A83" s="93" t="str">
        <f>"TOTAL H.T. "&amp;B2</f>
        <v>TOTAL H.T. CORPS D'ETAT N°04 : ELECTRICITE</v>
      </c>
      <c r="B83" s="94"/>
      <c r="C83" s="94"/>
      <c r="D83" s="94"/>
      <c r="E83" s="94"/>
      <c r="F83" s="24">
        <f>F7+F11+F15+F19+F29+F33+F37+F41+F45+F52+F60+F65+F69+F73+F77+F81</f>
        <v>0</v>
      </c>
    </row>
    <row r="84" spans="1:6" s="11" customFormat="1" ht="18.75" customHeight="1" x14ac:dyDescent="0.35">
      <c r="A84" s="25"/>
      <c r="B84" s="26"/>
      <c r="C84" s="27"/>
      <c r="D84" s="95" t="s">
        <v>4</v>
      </c>
      <c r="E84" s="95"/>
      <c r="F84" s="28">
        <f>F83*0.2</f>
        <v>0</v>
      </c>
    </row>
    <row r="85" spans="1:6" s="11" customFormat="1" ht="19.5" customHeight="1" x14ac:dyDescent="0.3">
      <c r="A85" s="96" t="str">
        <f>"TOTAL TTC :"</f>
        <v>TOTAL TTC :</v>
      </c>
      <c r="B85" s="97"/>
      <c r="C85" s="97"/>
      <c r="D85" s="97"/>
      <c r="E85" s="97"/>
      <c r="F85" s="80">
        <f>F84+F83</f>
        <v>0</v>
      </c>
    </row>
  </sheetData>
  <mergeCells count="3">
    <mergeCell ref="A83:E83"/>
    <mergeCell ref="D84:E84"/>
    <mergeCell ref="A85:E85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>&amp;LID Ingénierie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 </vt:lpstr>
      <vt:lpstr>ELEC</vt:lpstr>
      <vt:lpstr>ELEC!Impression_des_titres</vt:lpstr>
      <vt:lpstr>ELEC!Zone_d_impression</vt:lpstr>
      <vt:lpstr>'PdG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Derambure</dc:creator>
  <cp:lastModifiedBy>ID INGENIERIE</cp:lastModifiedBy>
  <cp:lastPrinted>2024-09-12T07:31:10Z</cp:lastPrinted>
  <dcterms:created xsi:type="dcterms:W3CDTF">2016-11-21T11:03:17Z</dcterms:created>
  <dcterms:modified xsi:type="dcterms:W3CDTF">2026-06-29T10:22:18Z</dcterms:modified>
</cp:coreProperties>
</file>